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https://murphygroup.sharepoint.com/teams/CGD0040/Shared Documents/Murphy/33.0 - Regulatory &amp; Compliance/33.23 - LLFC and Charging/0. Yearly DUoS Charging Archive/2027_2028/website upload/"/>
    </mc:Choice>
  </mc:AlternateContent>
  <xr:revisionPtr revIDLastSave="12" documentId="8_{14A52E3A-90B5-480D-9A71-B3E4CB8EEA6D}" xr6:coauthVersionLast="47" xr6:coauthVersionMax="47" xr10:uidLastSave="{DF2C6D65-53C7-4C89-9AA0-F8A180AF5A3F}"/>
  <bookViews>
    <workbookView xWindow="22932" yWindow="-3660" windowWidth="23256" windowHeight="13896" tabRatio="862" activeTab="3"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charges'!$A$9:$P$9</definedName>
    <definedName name="_xlnm._FilterDatabase" localSheetId="3" hidden="1">'Annex 2a Import'!$A$4:$P$295</definedName>
    <definedName name="_xlnm._FilterDatabase" localSheetId="6" hidden="1">'Annex 4 LDNO charges'!$A$11:$J$201</definedName>
    <definedName name="_xlnm._FilterDatabase" localSheetId="9" hidden="1">'Annex 7 Pass-Through Costs'!$A$4:$E$4</definedName>
    <definedName name="_xlnm._FilterDatabase" localSheetId="10" hidden="1">'Nodal prices'!$A$4:$D$817</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charges'!$A$2:$P$330</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charges'!$A$2:$J$201</definedName>
    <definedName name="_xlnm.Print_Area" localSheetId="7">'Annex 5 LLFs'!$A$2:$G$47</definedName>
    <definedName name="_xlnm.Print_Area" localSheetId="8">'Annex 6 New or Amended EHV'!$A$2:$S$28</definedName>
    <definedName name="_xlnm.Print_Area" localSheetId="9">'Annex 7 Pass-Through Costs'!$A$2:$E$164</definedName>
    <definedName name="_xlnm.Print_Area" localSheetId="10">'Nodal prices'!$A$2:$D$27</definedName>
    <definedName name="_xlnm.Print_Titles" localSheetId="1">'Annex 1 LV, HV and UMS charges'!$2:$11</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7">'Annex 5 LLFs'!$15:$15</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charges'!$A$2:$I$19</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3" l="1"/>
  <c r="F6" i="13"/>
  <c r="G6" i="13"/>
  <c r="H6" i="13"/>
  <c r="F5" i="13"/>
  <c r="G5" i="13"/>
  <c r="H5" i="13"/>
  <c r="A5" i="14" a="1"/>
  <c r="A5" i="14" s="1"/>
  <c r="A6" i="14" s="1" a="1"/>
  <c r="A6" i="14" s="1"/>
  <c r="A5" i="13" a="1"/>
  <c r="A5" i="13" s="1"/>
  <c r="T10" i="15"/>
  <c r="S10" i="15"/>
  <c r="R10" i="15"/>
  <c r="Q10" i="15"/>
  <c r="P10" i="15"/>
  <c r="O10" i="15"/>
  <c r="N10" i="15"/>
  <c r="M10" i="15"/>
  <c r="D9" i="15"/>
  <c r="E9" i="15"/>
  <c r="F9" i="15"/>
  <c r="G9" i="15"/>
  <c r="H9" i="15"/>
  <c r="I9" i="15"/>
  <c r="C9" i="15"/>
  <c r="B6" i="24"/>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A6" i="13" l="1" a="1"/>
  <c r="A6" i="13" s="1"/>
  <c r="A7" i="14" a="1"/>
  <c r="A7" i="14" s="1"/>
  <c r="A8" i="14" s="1" a="1"/>
  <c r="A8" i="14" s="1"/>
  <c r="C5" i="24"/>
  <c r="B5" i="24"/>
  <c r="A7" i="13" l="1" a="1"/>
  <c r="A7" i="13" s="1"/>
  <c r="A9" i="14" a="1"/>
  <c r="A9" i="14" s="1"/>
  <c r="A8" i="13" l="1" a="1"/>
  <c r="A8" i="13" s="1"/>
  <c r="A10" i="14" a="1"/>
  <c r="A10" i="14" s="1"/>
  <c r="A9" i="13" l="1" a="1"/>
  <c r="A9" i="13" s="1"/>
  <c r="A11" i="14" a="1"/>
  <c r="A11" i="14" s="1"/>
  <c r="A2" i="27"/>
  <c r="A10" i="13" l="1" a="1"/>
  <c r="A10" i="13" s="1"/>
  <c r="A12" i="14" a="1"/>
  <c r="A12" i="14" s="1"/>
  <c r="A2" i="14"/>
  <c r="A2" i="13"/>
  <c r="A11" i="13" l="1" a="1"/>
  <c r="A11" i="13" s="1"/>
  <c r="A13" i="14" a="1"/>
  <c r="A13" i="14" s="1"/>
  <c r="A2" i="12"/>
  <c r="B37" i="27"/>
  <c r="B36" i="27"/>
  <c r="B35" i="27"/>
  <c r="B34" i="27"/>
  <c r="B33" i="27"/>
  <c r="B32" i="27"/>
  <c r="B31" i="27"/>
  <c r="B30" i="27"/>
  <c r="B29" i="27"/>
  <c r="B23" i="27"/>
  <c r="B18" i="27"/>
  <c r="B13" i="27"/>
  <c r="B12" i="27"/>
  <c r="B7" i="27"/>
  <c r="A2" i="26"/>
  <c r="A12" i="13" l="1" a="1"/>
  <c r="A12" i="13" s="1"/>
  <c r="A13" i="13" s="1" a="1"/>
  <c r="A13" i="13" s="1"/>
  <c r="A14" i="14"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2" i="24"/>
  <c r="A14" i="13" l="1" a="1"/>
  <c r="A14" i="13" s="1"/>
  <c r="A74" i="14"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A104" i="14" s="1" a="1"/>
  <c r="A104" i="14" s="1"/>
  <c r="A105" i="14" s="1" a="1"/>
  <c r="A105" i="14" s="1"/>
  <c r="A106" i="14" s="1" a="1"/>
  <c r="A106" i="14" s="1"/>
  <c r="A107" i="14" s="1" a="1"/>
  <c r="A107" i="14" s="1"/>
  <c r="A108" i="14" s="1" a="1"/>
  <c r="A108" i="14" s="1"/>
  <c r="A109" i="14" s="1" a="1"/>
  <c r="A109" i="14" s="1"/>
  <c r="A110" i="14" s="1" a="1"/>
  <c r="A110" i="14" s="1"/>
  <c r="A111" i="14" s="1" a="1"/>
  <c r="A111" i="14" s="1"/>
  <c r="A112" i="14" s="1" a="1"/>
  <c r="A112" i="14" s="1"/>
  <c r="A113" i="14" s="1" a="1"/>
  <c r="A113" i="14" s="1"/>
  <c r="A114" i="14" s="1" a="1"/>
  <c r="A114" i="14" s="1"/>
  <c r="A115" i="14" s="1" a="1"/>
  <c r="A115" i="14" s="1"/>
  <c r="A116" i="14" s="1" a="1"/>
  <c r="A116" i="14" s="1"/>
  <c r="A117" i="14" s="1" a="1"/>
  <c r="A117" i="14" s="1"/>
  <c r="A118" i="14" s="1" a="1"/>
  <c r="A118" i="14" s="1"/>
  <c r="A119" i="14" s="1" a="1"/>
  <c r="A119" i="14" s="1"/>
  <c r="A120" i="14" s="1" a="1"/>
  <c r="A120" i="14" s="1"/>
  <c r="A121" i="14" s="1" a="1"/>
  <c r="A121" i="14" s="1"/>
  <c r="A122" i="14" s="1" a="1"/>
  <c r="A122" i="14" s="1"/>
  <c r="A123" i="14" s="1" a="1"/>
  <c r="A123" i="14" s="1"/>
  <c r="A124" i="14" s="1" a="1"/>
  <c r="A124" i="14" s="1"/>
  <c r="A125" i="14" s="1" a="1"/>
  <c r="A125" i="14" s="1"/>
  <c r="A126" i="14" s="1" a="1"/>
  <c r="A126" i="14" s="1"/>
  <c r="A127" i="14" s="1" a="1"/>
  <c r="A127" i="14" s="1"/>
  <c r="A128" i="14" s="1" a="1"/>
  <c r="A128" i="14" s="1"/>
  <c r="A129" i="14" s="1" a="1"/>
  <c r="A129" i="14" s="1"/>
  <c r="A130" i="14" s="1" a="1"/>
  <c r="A130" i="14" s="1"/>
  <c r="A131" i="14" s="1" a="1"/>
  <c r="A131" i="14" s="1"/>
  <c r="A132" i="14" s="1" a="1"/>
  <c r="A132" i="14" s="1"/>
  <c r="A133" i="14" s="1" a="1"/>
  <c r="A133" i="14" s="1"/>
  <c r="A134" i="14" s="1" a="1"/>
  <c r="A134" i="14" s="1"/>
  <c r="A135" i="14" s="1" a="1"/>
  <c r="A135" i="14" s="1"/>
  <c r="A136" i="14" s="1" a="1"/>
  <c r="A136" i="14" s="1"/>
  <c r="A137" i="14" s="1" a="1"/>
  <c r="A137" i="14" s="1"/>
  <c r="A138" i="14" s="1" a="1"/>
  <c r="A138" i="14" s="1"/>
  <c r="A139" i="14" s="1" a="1"/>
  <c r="A139" i="14" s="1"/>
  <c r="A140" i="14" s="1" a="1"/>
  <c r="A140" i="14" s="1"/>
  <c r="A141" i="14" s="1" a="1"/>
  <c r="A141" i="14" s="1"/>
  <c r="A142" i="14" s="1" a="1"/>
  <c r="A142" i="14" s="1"/>
  <c r="A143" i="14" s="1" a="1"/>
  <c r="A143" i="14" s="1"/>
  <c r="A144" i="14" s="1" a="1"/>
  <c r="A144" i="14" s="1"/>
  <c r="A145" i="14" s="1" a="1"/>
  <c r="A145" i="14" s="1"/>
  <c r="A146" i="14" s="1" a="1"/>
  <c r="A146" i="14" s="1"/>
  <c r="A147" i="14" s="1" a="1"/>
  <c r="A147" i="14" s="1"/>
  <c r="A148" i="14" s="1" a="1"/>
  <c r="A148" i="14" s="1"/>
  <c r="A149" i="14" s="1" a="1"/>
  <c r="A149" i="14" s="1"/>
  <c r="A150" i="14" s="1" a="1"/>
  <c r="A150" i="14" s="1"/>
  <c r="A151" i="14" s="1" a="1"/>
  <c r="A151" i="14" s="1"/>
  <c r="A152" i="14" s="1" a="1"/>
  <c r="A152" i="14" s="1"/>
  <c r="A153" i="14" s="1" a="1"/>
  <c r="A153" i="14" s="1"/>
  <c r="A154" i="14" s="1" a="1"/>
  <c r="A154" i="14" s="1"/>
  <c r="A155" i="14" s="1" a="1"/>
  <c r="A155" i="14" s="1"/>
  <c r="A156" i="14" s="1" a="1"/>
  <c r="A156" i="14" s="1"/>
  <c r="A157" i="14" s="1" a="1"/>
  <c r="A157" i="14" s="1"/>
  <c r="A158" i="14" s="1" a="1"/>
  <c r="A158" i="14" s="1"/>
  <c r="A159" i="14" s="1" a="1"/>
  <c r="A159" i="14" s="1"/>
  <c r="A160" i="14" s="1" a="1"/>
  <c r="A160" i="14" s="1"/>
  <c r="A161" i="14" s="1" a="1"/>
  <c r="A161" i="14" s="1"/>
  <c r="A162" i="14" s="1" a="1"/>
  <c r="A162" i="14" s="1"/>
  <c r="A163" i="14" s="1" a="1"/>
  <c r="A163" i="14" s="1"/>
  <c r="A164" i="14" s="1" a="1"/>
  <c r="A164" i="14" s="1"/>
  <c r="A165" i="14" s="1" a="1"/>
  <c r="A165" i="14" s="1"/>
  <c r="A166" i="14" s="1" a="1"/>
  <c r="A166" i="14" s="1"/>
  <c r="A167" i="14" s="1" a="1"/>
  <c r="A167" i="14" s="1"/>
  <c r="A168" i="14" s="1" a="1"/>
  <c r="A168" i="14" s="1"/>
  <c r="A169" i="14" s="1" a="1"/>
  <c r="A169" i="14" s="1"/>
  <c r="A170" i="14" s="1" a="1"/>
  <c r="A170" i="14" s="1"/>
  <c r="A171" i="14" s="1" a="1"/>
  <c r="A171" i="14" s="1"/>
  <c r="A172" i="14" s="1" a="1"/>
  <c r="A172" i="14" s="1"/>
  <c r="A173" i="14" s="1" a="1"/>
  <c r="A173" i="14" s="1"/>
  <c r="A174" i="14" s="1" a="1"/>
  <c r="A174" i="14" s="1"/>
  <c r="A175" i="14" s="1" a="1"/>
  <c r="A175" i="14" s="1"/>
  <c r="A176" i="14" s="1" a="1"/>
  <c r="A176" i="14" s="1"/>
  <c r="A177" i="14" s="1" a="1"/>
  <c r="A177" i="14" s="1"/>
  <c r="A178" i="14" s="1" a="1"/>
  <c r="A178" i="14" s="1"/>
  <c r="A179" i="14" s="1" a="1"/>
  <c r="A179" i="14" s="1"/>
  <c r="A180" i="14" s="1" a="1"/>
  <c r="A180" i="14" s="1"/>
  <c r="A181" i="14" s="1" a="1"/>
  <c r="A181" i="14" s="1"/>
  <c r="A182" i="14" s="1" a="1"/>
  <c r="A182" i="14" s="1"/>
  <c r="A183" i="14" s="1" a="1"/>
  <c r="A183" i="14" s="1"/>
  <c r="A184" i="14" s="1" a="1"/>
  <c r="A184" i="14" s="1"/>
  <c r="A185" i="14" s="1" a="1"/>
  <c r="A185" i="14" s="1"/>
  <c r="A186" i="14" s="1" a="1"/>
  <c r="A186" i="14" s="1"/>
  <c r="A187" i="14" s="1" a="1"/>
  <c r="A187" i="14" s="1"/>
  <c r="A188" i="14" s="1" a="1"/>
  <c r="A188" i="14" s="1"/>
  <c r="A189" i="14" s="1" a="1"/>
  <c r="A189" i="14" s="1"/>
  <c r="A190" i="14" s="1" a="1"/>
  <c r="A190" i="14" s="1"/>
  <c r="A191" i="14" s="1" a="1"/>
  <c r="A191" i="14" s="1"/>
  <c r="A192" i="14" s="1" a="1"/>
  <c r="A192" i="14" s="1"/>
  <c r="A193" i="14" s="1" a="1"/>
  <c r="A193" i="14" s="1"/>
  <c r="A194" i="14" s="1" a="1"/>
  <c r="A194" i="14" s="1"/>
  <c r="A195" i="14" s="1" a="1"/>
  <c r="A195" i="14" s="1"/>
  <c r="A196" i="14" s="1" a="1"/>
  <c r="A196" i="14" s="1"/>
  <c r="A197" i="14" s="1" a="1"/>
  <c r="A197" i="14" s="1"/>
  <c r="A198" i="14" s="1" a="1"/>
  <c r="A198" i="14" s="1"/>
  <c r="A199" i="14" s="1" a="1"/>
  <c r="A199" i="14" s="1"/>
  <c r="A200" i="14" s="1" a="1"/>
  <c r="A200" i="14" s="1"/>
  <c r="A201" i="14" s="1" a="1"/>
  <c r="A201" i="14" s="1"/>
  <c r="A202" i="14" s="1" a="1"/>
  <c r="A202" i="14" s="1"/>
  <c r="A203" i="14" s="1" a="1"/>
  <c r="A203" i="14" s="1"/>
  <c r="A204" i="14" s="1" a="1"/>
  <c r="A204" i="14" s="1"/>
  <c r="A205" i="14" s="1" a="1"/>
  <c r="A205" i="14" s="1"/>
  <c r="A206" i="14" s="1" a="1"/>
  <c r="A206" i="14" s="1"/>
  <c r="A207" i="14" s="1" a="1"/>
  <c r="A207" i="14" s="1"/>
  <c r="A208" i="14" s="1" a="1"/>
  <c r="A208" i="14" s="1"/>
  <c r="A209" i="14" s="1" a="1"/>
  <c r="A209" i="14" s="1"/>
  <c r="A210" i="14" s="1" a="1"/>
  <c r="A210" i="14" s="1"/>
  <c r="A211" i="14" s="1" a="1"/>
  <c r="A211" i="14" s="1"/>
  <c r="A212" i="14" s="1" a="1"/>
  <c r="A212" i="14" s="1"/>
  <c r="A213" i="14" s="1" a="1"/>
  <c r="A213" i="14" s="1"/>
  <c r="A214" i="14" s="1" a="1"/>
  <c r="A214" i="14" s="1"/>
  <c r="A215" i="14" s="1" a="1"/>
  <c r="A215" i="14" s="1"/>
  <c r="A216" i="14" s="1" a="1"/>
  <c r="A216" i="14" s="1"/>
  <c r="A217" i="14" s="1" a="1"/>
  <c r="A217" i="14" s="1"/>
  <c r="A218" i="14" s="1" a="1"/>
  <c r="A218" i="14" s="1"/>
  <c r="A219" i="14" s="1" a="1"/>
  <c r="A219" i="14" s="1"/>
  <c r="A220" i="14" s="1" a="1"/>
  <c r="A220" i="14" s="1"/>
  <c r="A221" i="14" s="1" a="1"/>
  <c r="A221" i="14" s="1"/>
  <c r="A222" i="14" s="1" a="1"/>
  <c r="A222" i="14" s="1"/>
  <c r="A223" i="14" s="1" a="1"/>
  <c r="A223" i="14" s="1"/>
  <c r="A224" i="14" s="1" a="1"/>
  <c r="A224" i="14" s="1"/>
  <c r="A225" i="14" s="1" a="1"/>
  <c r="A225" i="14" s="1"/>
  <c r="A226" i="14" s="1" a="1"/>
  <c r="A226" i="14" s="1"/>
  <c r="A227" i="14" s="1" a="1"/>
  <c r="A227" i="14" s="1"/>
  <c r="A228" i="14" s="1" a="1"/>
  <c r="A228" i="14" s="1"/>
  <c r="A229" i="14" s="1" a="1"/>
  <c r="A229" i="14" s="1"/>
  <c r="A230" i="14" s="1" a="1"/>
  <c r="A230" i="14" s="1"/>
  <c r="A231" i="14" s="1" a="1"/>
  <c r="A231" i="14" s="1"/>
  <c r="A232" i="14" s="1" a="1"/>
  <c r="A232" i="14" s="1"/>
  <c r="A233" i="14" s="1" a="1"/>
  <c r="A233" i="14" s="1"/>
  <c r="A234" i="14" s="1" a="1"/>
  <c r="A234" i="14" s="1"/>
  <c r="A235" i="14" s="1" a="1"/>
  <c r="A235" i="14" s="1"/>
  <c r="A236" i="14" s="1" a="1"/>
  <c r="A236" i="14" s="1"/>
  <c r="A237" i="14" s="1" a="1"/>
  <c r="A237" i="14" s="1"/>
  <c r="A238" i="14" s="1" a="1"/>
  <c r="A238" i="14" s="1"/>
  <c r="A239" i="14" s="1" a="1"/>
  <c r="A239" i="14" s="1"/>
  <c r="A15" i="13" l="1" a="1"/>
  <c r="A15" i="13" s="1"/>
  <c r="A240" i="14" a="1"/>
  <c r="A240" i="14" s="1"/>
  <c r="A241" i="14" s="1" a="1"/>
  <c r="A241" i="14" s="1"/>
  <c r="E12" i="15"/>
  <c r="D12" i="15"/>
  <c r="C12" i="15"/>
  <c r="A16" i="13" l="1" a="1"/>
  <c r="A16" i="13" s="1"/>
  <c r="A17" i="13" s="1" a="1"/>
  <c r="A17" i="13" s="1"/>
  <c r="A242" i="14" a="1"/>
  <c r="A242" i="14" s="1"/>
  <c r="B13" i="1"/>
  <c r="A18" i="13" l="1" a="1"/>
  <c r="A18" i="13" s="1"/>
  <c r="A243" i="14" a="1"/>
  <c r="A243" i="14" s="1"/>
  <c r="I14" i="15"/>
  <c r="H14" i="15"/>
  <c r="A19" i="13" l="1" a="1"/>
  <c r="A19" i="13" s="1"/>
  <c r="A244" i="14" a="1"/>
  <c r="A244" i="14" s="1"/>
  <c r="B2" i="15"/>
  <c r="A2" i="7"/>
  <c r="A17" i="8"/>
  <c r="A4" i="8"/>
  <c r="A3" i="6"/>
  <c r="A2" i="5"/>
  <c r="A20" i="13" l="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A166" i="13" s="1" a="1"/>
  <c r="A166" i="13" s="1"/>
  <c r="A167" i="13" s="1" a="1"/>
  <c r="A167" i="13" s="1"/>
  <c r="A168" i="13" s="1" a="1"/>
  <c r="A168" i="13" s="1"/>
  <c r="A169" i="13" s="1" a="1"/>
  <c r="A169" i="13" s="1"/>
  <c r="A170" i="13" s="1" a="1"/>
  <c r="A170" i="13" s="1"/>
  <c r="A171" i="13" s="1" a="1"/>
  <c r="A171" i="13" s="1"/>
  <c r="A172" i="13" s="1" a="1"/>
  <c r="A172" i="13" s="1"/>
  <c r="A173" i="13" s="1" a="1"/>
  <c r="A173" i="13" s="1"/>
  <c r="A174" i="13" s="1" a="1"/>
  <c r="A174" i="13" s="1"/>
  <c r="A175" i="13" s="1" a="1"/>
  <c r="A175" i="13" s="1"/>
  <c r="A176" i="13" s="1" a="1"/>
  <c r="A176" i="13" s="1"/>
  <c r="A177" i="13" s="1" a="1"/>
  <c r="A177" i="13" s="1"/>
  <c r="A178" i="13" s="1" a="1"/>
  <c r="A178" i="13" s="1"/>
  <c r="A179" i="13" s="1" a="1"/>
  <c r="A179" i="13" s="1"/>
  <c r="A180" i="13" s="1" a="1"/>
  <c r="A180" i="13" s="1"/>
  <c r="A181" i="13" s="1" a="1"/>
  <c r="A181" i="13" s="1"/>
  <c r="A182" i="13" s="1" a="1"/>
  <c r="A182" i="13" s="1"/>
  <c r="A183" i="13" s="1" a="1"/>
  <c r="A183" i="13" s="1"/>
  <c r="A184" i="13" s="1" a="1"/>
  <c r="A184" i="13" s="1"/>
  <c r="A185" i="13" s="1" a="1"/>
  <c r="A185" i="13" s="1"/>
  <c r="A186" i="13" s="1" a="1"/>
  <c r="A186" i="13" s="1"/>
  <c r="A187" i="13" s="1" a="1"/>
  <c r="A187" i="13" s="1"/>
  <c r="A188" i="13" s="1" a="1"/>
  <c r="A188" i="13" s="1"/>
  <c r="A189" i="13" s="1" a="1"/>
  <c r="A189" i="13" s="1"/>
  <c r="A190" i="13" s="1" a="1"/>
  <c r="A190" i="13" s="1"/>
  <c r="A191" i="13" s="1" a="1"/>
  <c r="A191" i="13" s="1"/>
  <c r="A192" i="13" s="1" a="1"/>
  <c r="A192" i="13" s="1"/>
  <c r="A193" i="13" s="1" a="1"/>
  <c r="A193" i="13" s="1"/>
  <c r="A194" i="13" s="1" a="1"/>
  <c r="A194" i="13" s="1"/>
  <c r="A195" i="13" s="1" a="1"/>
  <c r="A195" i="13" s="1"/>
  <c r="A196" i="13" s="1" a="1"/>
  <c r="A196" i="13" s="1"/>
  <c r="A197" i="13" s="1" a="1"/>
  <c r="A197" i="13" s="1"/>
  <c r="A198" i="13" s="1" a="1"/>
  <c r="A198" i="13" s="1"/>
  <c r="A199" i="13" s="1" a="1"/>
  <c r="A199" i="13" s="1"/>
  <c r="A200" i="13" s="1" a="1"/>
  <c r="A200" i="13" s="1"/>
  <c r="A201" i="13" s="1" a="1"/>
  <c r="A201" i="13" s="1"/>
  <c r="A202" i="13" s="1" a="1"/>
  <c r="A202" i="13" s="1"/>
  <c r="A203" i="13" s="1" a="1"/>
  <c r="A203" i="13" s="1"/>
  <c r="A204" i="13" s="1" a="1"/>
  <c r="A204" i="13" s="1"/>
  <c r="A205" i="13" s="1" a="1"/>
  <c r="A205" i="13" s="1"/>
  <c r="A206" i="13" s="1" a="1"/>
  <c r="A206" i="13" s="1"/>
  <c r="A207" i="13" s="1" a="1"/>
  <c r="A207" i="13" s="1"/>
  <c r="A208" i="13" s="1" a="1"/>
  <c r="A208" i="13" s="1"/>
  <c r="A209" i="13" s="1" a="1"/>
  <c r="A209" i="13" s="1"/>
  <c r="A210" i="13" s="1" a="1"/>
  <c r="A210" i="13" s="1"/>
  <c r="A211" i="13" s="1" a="1"/>
  <c r="A211" i="13" s="1"/>
  <c r="A212" i="13" s="1" a="1"/>
  <c r="A212" i="13" s="1"/>
  <c r="A213" i="13" s="1" a="1"/>
  <c r="A213" i="13" s="1"/>
  <c r="A214" i="13" s="1" a="1"/>
  <c r="A214" i="13" s="1"/>
  <c r="A215" i="13" s="1" a="1"/>
  <c r="A215" i="13" s="1"/>
  <c r="A216" i="13" s="1" a="1"/>
  <c r="A216" i="13" s="1"/>
  <c r="A217" i="13" s="1" a="1"/>
  <c r="A217" i="13" s="1"/>
  <c r="A218" i="13" s="1" a="1"/>
  <c r="A218" i="13" s="1"/>
  <c r="A219" i="13" s="1" a="1"/>
  <c r="A219" i="13" s="1"/>
  <c r="A220" i="13" s="1" a="1"/>
  <c r="A220" i="13" s="1"/>
  <c r="A221" i="13" s="1" a="1"/>
  <c r="A221" i="13" s="1"/>
  <c r="A222" i="13" s="1" a="1"/>
  <c r="A222" i="13" s="1"/>
  <c r="A223" i="13" s="1" a="1"/>
  <c r="A223" i="13" s="1"/>
  <c r="A224" i="13" s="1" a="1"/>
  <c r="A224" i="13" s="1"/>
  <c r="A225" i="13" s="1" a="1"/>
  <c r="A225" i="13" s="1"/>
  <c r="A226" i="13" s="1" a="1"/>
  <c r="A226" i="13" s="1"/>
  <c r="A227" i="13" s="1" a="1"/>
  <c r="A227" i="13" s="1"/>
  <c r="A228" i="13" s="1" a="1"/>
  <c r="A228" i="13" s="1"/>
  <c r="A229" i="13" s="1" a="1"/>
  <c r="A229" i="13" s="1"/>
  <c r="A230" i="13" s="1" a="1"/>
  <c r="A230" i="13" s="1"/>
  <c r="A231" i="13" s="1" a="1"/>
  <c r="A231" i="13" s="1"/>
  <c r="A232" i="13" s="1" a="1"/>
  <c r="A232" i="13" s="1"/>
  <c r="A233" i="13" s="1" a="1"/>
  <c r="A233" i="13" s="1"/>
  <c r="A234" i="13" s="1" a="1"/>
  <c r="A234" i="13" s="1"/>
  <c r="A235" i="13" s="1" a="1"/>
  <c r="A235" i="13" s="1"/>
  <c r="A236" i="13" s="1" a="1"/>
  <c r="A236" i="13" s="1"/>
  <c r="A237" i="13" s="1" a="1"/>
  <c r="A237" i="13" s="1"/>
  <c r="A238" i="13" s="1" a="1"/>
  <c r="A238" i="13" s="1"/>
  <c r="A239" i="13" s="1" a="1"/>
  <c r="A239" i="13" s="1"/>
  <c r="A240" i="13" s="1" a="1"/>
  <c r="A240" i="13" s="1"/>
  <c r="A241" i="13" s="1" a="1"/>
  <c r="A241" i="13" s="1"/>
  <c r="A242" i="13" s="1" a="1"/>
  <c r="A242" i="13" s="1"/>
  <c r="A243" i="13" s="1" a="1"/>
  <c r="A243" i="13" s="1"/>
  <c r="A244" i="13" s="1" a="1"/>
  <c r="A244" i="13" s="1"/>
  <c r="A245" i="13" s="1" a="1"/>
  <c r="A245" i="13" s="1"/>
  <c r="A246" i="13" s="1" a="1"/>
  <c r="A246" i="13" s="1"/>
  <c r="A247" i="13" s="1" a="1"/>
  <c r="A247" i="13" s="1"/>
  <c r="A248" i="13" s="1" a="1"/>
  <c r="A248" i="13" s="1"/>
  <c r="A249" i="13" s="1" a="1"/>
  <c r="A249" i="13" s="1"/>
  <c r="A250" i="13" s="1" a="1"/>
  <c r="A250" i="13" s="1"/>
  <c r="A251" i="13" s="1" a="1"/>
  <c r="A251" i="13" s="1"/>
  <c r="A252" i="13" s="1" a="1"/>
  <c r="A252" i="13" s="1"/>
  <c r="A253" i="13" s="1" a="1"/>
  <c r="A253" i="13" s="1"/>
  <c r="A254" i="13" s="1" a="1"/>
  <c r="A254" i="13" s="1"/>
  <c r="A255" i="13" s="1" a="1"/>
  <c r="A255" i="13" s="1"/>
  <c r="A256" i="13" s="1" a="1"/>
  <c r="A256" i="13" s="1"/>
  <c r="A257" i="13" s="1" a="1"/>
  <c r="A257" i="13" s="1"/>
  <c r="A258" i="13" s="1" a="1"/>
  <c r="A258" i="13" s="1"/>
  <c r="A259" i="13" s="1" a="1"/>
  <c r="A259" i="13" s="1"/>
  <c r="A260" i="13" s="1" a="1"/>
  <c r="A260" i="13" s="1"/>
  <c r="A261" i="13" s="1" a="1"/>
  <c r="A261" i="13" s="1"/>
  <c r="A262" i="13" s="1" a="1"/>
  <c r="A262" i="13" s="1"/>
  <c r="A263" i="13" s="1" a="1"/>
  <c r="A263" i="13" s="1"/>
  <c r="A264" i="13" s="1" a="1"/>
  <c r="A264" i="13" s="1"/>
  <c r="A265" i="13" s="1" a="1"/>
  <c r="A265" i="13" s="1"/>
  <c r="A266" i="13" s="1" a="1"/>
  <c r="A266" i="13" s="1"/>
  <c r="A267" i="13" s="1" a="1"/>
  <c r="A267" i="13" s="1"/>
  <c r="A268" i="13" s="1" a="1"/>
  <c r="A268" i="13" s="1"/>
  <c r="A269" i="13" s="1" a="1"/>
  <c r="A269" i="13" s="1"/>
  <c r="A270" i="13" s="1" a="1"/>
  <c r="A270" i="13" s="1"/>
  <c r="A271" i="13" s="1" a="1"/>
  <c r="A271" i="13" s="1"/>
  <c r="A272" i="13" s="1" a="1"/>
  <c r="A272" i="13" s="1"/>
  <c r="A273" i="13" s="1" a="1"/>
  <c r="A273" i="13" s="1"/>
  <c r="A274" i="13" s="1" a="1"/>
  <c r="A274" i="13" s="1"/>
  <c r="A275" i="13" s="1" a="1"/>
  <c r="A275" i="13" s="1"/>
  <c r="A276" i="13" s="1" a="1"/>
  <c r="A276" i="13" s="1"/>
  <c r="A277" i="13" s="1" a="1"/>
  <c r="A277" i="13" s="1"/>
  <c r="A278" i="13" s="1" a="1"/>
  <c r="A278" i="13" s="1"/>
  <c r="A279" i="13" s="1" a="1"/>
  <c r="A279" i="13" s="1"/>
  <c r="A280" i="13" s="1" a="1"/>
  <c r="A280" i="13" s="1"/>
  <c r="A281" i="13" s="1" a="1"/>
  <c r="A281" i="13" s="1"/>
  <c r="A282" i="13" s="1" a="1"/>
  <c r="A282" i="13" s="1"/>
  <c r="A283" i="13" s="1" a="1"/>
  <c r="A283" i="13" s="1"/>
  <c r="A284" i="13" s="1" a="1"/>
  <c r="A284" i="13" s="1"/>
  <c r="A285" i="13" s="1" a="1"/>
  <c r="A285" i="13" s="1"/>
  <c r="A286" i="13" s="1" a="1"/>
  <c r="A286" i="13" s="1"/>
  <c r="A287" i="13" s="1" a="1"/>
  <c r="A287" i="13" s="1"/>
  <c r="A288" i="13" s="1" a="1"/>
  <c r="A288" i="13" s="1"/>
  <c r="A289" i="13" s="1" a="1"/>
  <c r="A289" i="13" s="1"/>
  <c r="A290" i="13" s="1" a="1"/>
  <c r="A290" i="13" s="1"/>
  <c r="A291" i="13" s="1" a="1"/>
  <c r="A291" i="13" s="1"/>
  <c r="A292" i="13" s="1" a="1"/>
  <c r="A292" i="13" s="1"/>
  <c r="A293" i="13" s="1" a="1"/>
  <c r="A293" i="13" s="1"/>
  <c r="A294" i="13" s="1" a="1"/>
  <c r="A294" i="13" s="1"/>
  <c r="A295" i="13" s="1" a="1"/>
  <c r="A295" i="13" s="1"/>
  <c r="A296" i="13" s="1" a="1"/>
  <c r="A296" i="13" s="1"/>
  <c r="A297" i="13" s="1" a="1"/>
  <c r="A297" i="13" s="1"/>
  <c r="A245" i="14" a="1"/>
  <c r="A245" i="14" s="1"/>
  <c r="A2" i="4"/>
  <c r="B297" i="13" l="1"/>
  <c r="C297" i="13"/>
  <c r="F297" i="13"/>
  <c r="D297" i="13"/>
  <c r="E297" i="13"/>
  <c r="G297" i="13"/>
  <c r="H297" i="13"/>
  <c r="A298" i="13" a="1"/>
  <c r="A298" i="13" s="1"/>
  <c r="A246" i="14" a="1"/>
  <c r="A246" i="14" s="1"/>
  <c r="A247" i="14" s="1" a="1"/>
  <c r="A247" i="14" s="1"/>
  <c r="A248" i="14" s="1" a="1"/>
  <c r="A248" i="14" s="1"/>
  <c r="A249" i="14" s="1" a="1"/>
  <c r="A249" i="14" s="1"/>
  <c r="A250" i="14" s="1" a="1"/>
  <c r="A250" i="14" s="1"/>
  <c r="A251" i="14" s="1" a="1"/>
  <c r="A251" i="14" s="1"/>
  <c r="A252" i="14" s="1" a="1"/>
  <c r="A252" i="14" s="1"/>
  <c r="A253" i="14" s="1" a="1"/>
  <c r="A253" i="14" s="1"/>
  <c r="A254" i="14" s="1" a="1"/>
  <c r="A254" i="14" s="1"/>
  <c r="A255" i="14" s="1" a="1"/>
  <c r="A255" i="14" s="1"/>
  <c r="A256" i="14" s="1" a="1"/>
  <c r="A256" i="14" s="1"/>
  <c r="A257" i="14" s="1" a="1"/>
  <c r="A257" i="14" s="1"/>
  <c r="A258" i="14" s="1" a="1"/>
  <c r="A258" i="14" s="1"/>
  <c r="A259" i="14" s="1" a="1"/>
  <c r="A259" i="14" s="1"/>
  <c r="A260" i="14" s="1" a="1"/>
  <c r="A260" i="14" s="1"/>
  <c r="A261" i="14" s="1" a="1"/>
  <c r="A261" i="14" s="1"/>
  <c r="A262" i="14" s="1" a="1"/>
  <c r="A262" i="14" s="1"/>
  <c r="A263" i="14" s="1" a="1"/>
  <c r="A263" i="14" s="1"/>
  <c r="A264" i="14" s="1" a="1"/>
  <c r="A264" i="14" s="1"/>
  <c r="A265" i="14" s="1" a="1"/>
  <c r="A265" i="14" s="1"/>
  <c r="A266" i="14" s="1" a="1"/>
  <c r="A266" i="14" s="1"/>
  <c r="A267" i="14" s="1" a="1"/>
  <c r="A267" i="14" s="1"/>
  <c r="A268" i="14" s="1" a="1"/>
  <c r="A268" i="14" s="1"/>
  <c r="A269" i="14" s="1" a="1"/>
  <c r="A269" i="14" s="1"/>
  <c r="A270" i="14" s="1" a="1"/>
  <c r="A270" i="14" s="1"/>
  <c r="A2" i="2"/>
  <c r="G10" i="15" s="1"/>
  <c r="G298" i="13" l="1"/>
  <c r="H298" i="13"/>
  <c r="D298" i="13"/>
  <c r="F298" i="13"/>
  <c r="E298" i="13"/>
  <c r="C298" i="13"/>
  <c r="B298" i="13"/>
  <c r="A299" i="13" a="1"/>
  <c r="A299" i="13" s="1"/>
  <c r="A271" i="14" a="1"/>
  <c r="A271" i="14" s="1"/>
  <c r="I10" i="15"/>
  <c r="H10" i="15"/>
  <c r="B11" i="1"/>
  <c r="B9" i="1"/>
  <c r="D299" i="13" l="1"/>
  <c r="C299" i="13"/>
  <c r="B299" i="13"/>
  <c r="E299" i="13"/>
  <c r="H299" i="13"/>
  <c r="F299" i="13"/>
  <c r="G299" i="13"/>
  <c r="A300" i="13" a="1"/>
  <c r="A300" i="13" s="1"/>
  <c r="A272" i="14" a="1"/>
  <c r="A272" i="14" s="1"/>
  <c r="H17" i="15"/>
  <c r="R9" i="15"/>
  <c r="S9" i="15"/>
  <c r="T9" i="15"/>
  <c r="Q9" i="15"/>
  <c r="N9" i="15"/>
  <c r="O9" i="15"/>
  <c r="P9" i="15"/>
  <c r="M9" i="15"/>
  <c r="E300" i="13" l="1"/>
  <c r="H300" i="13"/>
  <c r="F300" i="13"/>
  <c r="G300" i="13"/>
  <c r="C300" i="13"/>
  <c r="B300" i="13"/>
  <c r="D300" i="13"/>
  <c r="A301" i="13" a="1"/>
  <c r="A301" i="13" s="1"/>
  <c r="A273" i="14" a="1"/>
  <c r="A273" i="14" s="1"/>
  <c r="A274" i="14" s="1" a="1"/>
  <c r="A274" i="14" s="1"/>
  <c r="A275" i="14" s="1" a="1"/>
  <c r="A275" i="14" s="1"/>
  <c r="Q5" i="8"/>
  <c r="K5" i="8"/>
  <c r="L5" i="8"/>
  <c r="M5" i="8"/>
  <c r="N5" i="8"/>
  <c r="O5" i="8"/>
  <c r="P5" i="8"/>
  <c r="J5" i="8"/>
  <c r="F4" i="14"/>
  <c r="G4" i="14"/>
  <c r="H4" i="14"/>
  <c r="E4" i="14"/>
  <c r="F4" i="13"/>
  <c r="G4" i="13"/>
  <c r="H4" i="13"/>
  <c r="E4" i="13"/>
  <c r="H301" i="13" l="1"/>
  <c r="G301" i="13"/>
  <c r="B301" i="13"/>
  <c r="F301" i="13"/>
  <c r="C301" i="13"/>
  <c r="D301" i="13"/>
  <c r="E301" i="13"/>
  <c r="A302" i="13" a="1"/>
  <c r="A302" i="13" s="1"/>
  <c r="A276" i="14" a="1"/>
  <c r="A276" i="14" s="1"/>
  <c r="C14" i="15"/>
  <c r="C302" i="13" l="1"/>
  <c r="D302" i="13"/>
  <c r="B302" i="13"/>
  <c r="E302" i="13"/>
  <c r="F302" i="13"/>
  <c r="G302" i="13"/>
  <c r="H302" i="13"/>
  <c r="A303" i="13" a="1"/>
  <c r="A303" i="13" s="1"/>
  <c r="A277" i="14" a="1"/>
  <c r="A277" i="14" s="1"/>
  <c r="A278" i="14" s="1" a="1"/>
  <c r="A278" i="14" s="1"/>
  <c r="G5" i="14"/>
  <c r="E5" i="14"/>
  <c r="F5" i="14"/>
  <c r="H5" i="14"/>
  <c r="E5" i="13"/>
  <c r="D5" i="14"/>
  <c r="B5" i="14"/>
  <c r="C5" i="14"/>
  <c r="D5" i="13"/>
  <c r="C5" i="13"/>
  <c r="B5" i="13"/>
  <c r="H303" i="13" l="1"/>
  <c r="D303" i="13"/>
  <c r="G303" i="13"/>
  <c r="E303" i="13"/>
  <c r="F303" i="13"/>
  <c r="B303" i="13"/>
  <c r="C303" i="13"/>
  <c r="A304" i="13" a="1"/>
  <c r="A304" i="13" s="1"/>
  <c r="A279" i="14" a="1"/>
  <c r="A279" i="14" s="1"/>
  <c r="E6" i="14"/>
  <c r="F6" i="14"/>
  <c r="G6" i="14"/>
  <c r="H6" i="14"/>
  <c r="E6" i="13"/>
  <c r="D6" i="14"/>
  <c r="B6" i="14"/>
  <c r="C6" i="14"/>
  <c r="C6" i="13"/>
  <c r="D6" i="13"/>
  <c r="R13" i="15"/>
  <c r="R14" i="15" s="1"/>
  <c r="N14" i="15"/>
  <c r="O14" i="15"/>
  <c r="P14" i="15"/>
  <c r="Q14" i="15"/>
  <c r="S14" i="15"/>
  <c r="T14" i="15"/>
  <c r="M14" i="15"/>
  <c r="Q17" i="15"/>
  <c r="P17" i="15"/>
  <c r="O17" i="15"/>
  <c r="N17" i="15"/>
  <c r="M17" i="15"/>
  <c r="D14" i="15"/>
  <c r="E14" i="15"/>
  <c r="F14" i="15"/>
  <c r="H18" i="15" s="1"/>
  <c r="G14" i="15"/>
  <c r="A305" i="13" l="1" a="1"/>
  <c r="A305" i="13" s="1"/>
  <c r="B304" i="13"/>
  <c r="E304" i="13"/>
  <c r="C304" i="13"/>
  <c r="D304" i="13"/>
  <c r="F304" i="13"/>
  <c r="G304" i="13"/>
  <c r="H304" i="13"/>
  <c r="A280" i="14" a="1"/>
  <c r="A280" i="14" s="1"/>
  <c r="A281" i="14" s="1" a="1"/>
  <c r="A281" i="14" s="1"/>
  <c r="E7" i="14"/>
  <c r="F7" i="14"/>
  <c r="G7" i="14"/>
  <c r="H7" i="14"/>
  <c r="E7" i="13"/>
  <c r="G7" i="13"/>
  <c r="H7" i="13"/>
  <c r="F7" i="13"/>
  <c r="C7" i="14"/>
  <c r="D7" i="14"/>
  <c r="B7" i="14"/>
  <c r="C7" i="13"/>
  <c r="D7" i="13"/>
  <c r="B7" i="13"/>
  <c r="S17" i="15"/>
  <c r="T18" i="15"/>
  <c r="R17" i="15"/>
  <c r="P18" i="15"/>
  <c r="M21" i="15"/>
  <c r="T17" i="15"/>
  <c r="M18" i="15"/>
  <c r="Q18" i="15"/>
  <c r="N18" i="15"/>
  <c r="S18" i="15"/>
  <c r="O18" i="15"/>
  <c r="R18" i="15"/>
  <c r="A306" i="13" l="1" a="1"/>
  <c r="A306" i="13" s="1"/>
  <c r="F305" i="13"/>
  <c r="G305" i="13"/>
  <c r="B305" i="13"/>
  <c r="D305" i="13"/>
  <c r="H305" i="13"/>
  <c r="C305" i="13"/>
  <c r="E305" i="13"/>
  <c r="A282" i="14" a="1"/>
  <c r="A282" i="14" s="1"/>
  <c r="A283" i="14" s="1" a="1"/>
  <c r="A283" i="14" s="1"/>
  <c r="E8" i="14"/>
  <c r="F8" i="14"/>
  <c r="G8" i="14"/>
  <c r="H8" i="14"/>
  <c r="E8" i="13"/>
  <c r="H8" i="13"/>
  <c r="F8" i="13"/>
  <c r="G8" i="13"/>
  <c r="D8" i="14"/>
  <c r="B8" i="14"/>
  <c r="C8" i="14"/>
  <c r="B8" i="13"/>
  <c r="D8" i="13"/>
  <c r="C8" i="13"/>
  <c r="N21" i="15"/>
  <c r="M22" i="15"/>
  <c r="N22" i="15"/>
  <c r="E10" i="15"/>
  <c r="C10" i="15"/>
  <c r="C17" i="15" s="1"/>
  <c r="F10" i="15"/>
  <c r="D10" i="15"/>
  <c r="C306" i="13" l="1"/>
  <c r="H306" i="13"/>
  <c r="B306" i="13"/>
  <c r="D306" i="13"/>
  <c r="G306" i="13"/>
  <c r="E306" i="13"/>
  <c r="F306" i="13"/>
  <c r="A307" i="13" a="1"/>
  <c r="A307" i="13" s="1"/>
  <c r="A284" i="14" a="1"/>
  <c r="A284" i="14" s="1"/>
  <c r="A285" i="14" s="1" a="1"/>
  <c r="A285" i="14" s="1"/>
  <c r="E9" i="14"/>
  <c r="F9" i="14"/>
  <c r="G9" i="14"/>
  <c r="H9" i="14"/>
  <c r="E9" i="13"/>
  <c r="F9" i="13"/>
  <c r="G9" i="13"/>
  <c r="H9" i="13"/>
  <c r="B9" i="14"/>
  <c r="C9" i="14"/>
  <c r="D9" i="14"/>
  <c r="B9" i="13"/>
  <c r="D9" i="13"/>
  <c r="C9" i="13"/>
  <c r="C18" i="15"/>
  <c r="G17" i="15"/>
  <c r="G18" i="15"/>
  <c r="D17" i="15"/>
  <c r="D18" i="15"/>
  <c r="E18" i="15"/>
  <c r="E17" i="15"/>
  <c r="F17" i="15"/>
  <c r="F18" i="15"/>
  <c r="I17" i="15"/>
  <c r="I18" i="15"/>
  <c r="A308" i="13" l="1" a="1"/>
  <c r="A308" i="13" s="1"/>
  <c r="D307" i="13"/>
  <c r="E307" i="13"/>
  <c r="F307" i="13"/>
  <c r="G307" i="13"/>
  <c r="H307" i="13"/>
  <c r="C307" i="13"/>
  <c r="B307" i="13"/>
  <c r="A286" i="14" a="1"/>
  <c r="A286" i="14" s="1"/>
  <c r="A287" i="14" s="1" a="1"/>
  <c r="A287" i="14" s="1"/>
  <c r="A288" i="14" s="1" a="1"/>
  <c r="A288" i="14" s="1"/>
  <c r="E10" i="14"/>
  <c r="F10" i="14"/>
  <c r="G10" i="14"/>
  <c r="H10" i="14"/>
  <c r="B10" i="13"/>
  <c r="E10" i="13"/>
  <c r="F10" i="13"/>
  <c r="G10" i="13"/>
  <c r="H10" i="13"/>
  <c r="C21" i="15"/>
  <c r="C22" i="15"/>
  <c r="B10" i="14"/>
  <c r="C10" i="14"/>
  <c r="D10" i="14"/>
  <c r="C10" i="13"/>
  <c r="D10" i="13"/>
  <c r="A309" i="13" l="1" a="1"/>
  <c r="A309" i="13" s="1"/>
  <c r="H308" i="13"/>
  <c r="F308" i="13"/>
  <c r="G308" i="13"/>
  <c r="E308" i="13"/>
  <c r="B308" i="13"/>
  <c r="C308" i="13"/>
  <c r="D308" i="13"/>
  <c r="A289" i="14" a="1"/>
  <c r="A289" i="14" s="1"/>
  <c r="E11" i="14"/>
  <c r="F11" i="14"/>
  <c r="G11" i="14"/>
  <c r="H11" i="14"/>
  <c r="D12" i="13"/>
  <c r="E11" i="13"/>
  <c r="G11" i="13"/>
  <c r="H11" i="13"/>
  <c r="F11" i="13"/>
  <c r="C11" i="14"/>
  <c r="D11" i="14"/>
  <c r="B11" i="14"/>
  <c r="B11" i="13"/>
  <c r="C11" i="13"/>
  <c r="D11" i="13"/>
  <c r="A310" i="13" l="1" a="1"/>
  <c r="A310" i="13" s="1"/>
  <c r="B309" i="13"/>
  <c r="C309" i="13"/>
  <c r="F309" i="13"/>
  <c r="D309" i="13"/>
  <c r="E309" i="13"/>
  <c r="G309" i="13"/>
  <c r="H309" i="13"/>
  <c r="A290" i="14" a="1"/>
  <c r="A290" i="14" s="1"/>
  <c r="E12" i="14"/>
  <c r="F12" i="14"/>
  <c r="G12" i="14"/>
  <c r="H12" i="14"/>
  <c r="B12" i="14"/>
  <c r="C12" i="14"/>
  <c r="D12" i="14"/>
  <c r="F13" i="13"/>
  <c r="B12" i="13"/>
  <c r="C12" i="13"/>
  <c r="E12" i="13"/>
  <c r="H12" i="13"/>
  <c r="F12" i="13"/>
  <c r="G12" i="13"/>
  <c r="A311" i="13" l="1" a="1"/>
  <c r="A311" i="13" s="1"/>
  <c r="G310" i="13"/>
  <c r="E310" i="13"/>
  <c r="H310" i="13"/>
  <c r="D310" i="13"/>
  <c r="F310" i="13"/>
  <c r="C310" i="13"/>
  <c r="B310" i="13"/>
  <c r="A291" i="14" a="1"/>
  <c r="A291" i="14" s="1"/>
  <c r="E13" i="14"/>
  <c r="F13" i="14"/>
  <c r="G13" i="14"/>
  <c r="H13" i="14"/>
  <c r="C14" i="14"/>
  <c r="C13" i="14"/>
  <c r="B13" i="14"/>
  <c r="D13" i="14"/>
  <c r="G14" i="13"/>
  <c r="H13" i="13"/>
  <c r="D13" i="13"/>
  <c r="E13" i="13"/>
  <c r="B13" i="13"/>
  <c r="G13" i="13"/>
  <c r="C13" i="13"/>
  <c r="D311" i="13" l="1"/>
  <c r="B311" i="13"/>
  <c r="C311" i="13"/>
  <c r="E311" i="13"/>
  <c r="F311" i="13"/>
  <c r="H311" i="13"/>
  <c r="G311" i="13"/>
  <c r="A312" i="13" a="1"/>
  <c r="A312" i="13" s="1"/>
  <c r="A292" i="14" a="1"/>
  <c r="A292" i="14" s="1"/>
  <c r="A293" i="14" s="1" a="1"/>
  <c r="A293" i="14" s="1"/>
  <c r="D14" i="14"/>
  <c r="B14" i="14"/>
  <c r="E14" i="14"/>
  <c r="F14" i="14"/>
  <c r="G14" i="14"/>
  <c r="H14" i="14"/>
  <c r="D14" i="13"/>
  <c r="F14" i="13"/>
  <c r="C14" i="13"/>
  <c r="E14" i="13"/>
  <c r="B14" i="13"/>
  <c r="H14" i="13"/>
  <c r="G15" i="13"/>
  <c r="A313" i="13" l="1" a="1"/>
  <c r="A313" i="13" s="1"/>
  <c r="H312" i="13"/>
  <c r="B312" i="13"/>
  <c r="C312" i="13"/>
  <c r="D312" i="13"/>
  <c r="G312" i="13"/>
  <c r="E312" i="13"/>
  <c r="F312" i="13"/>
  <c r="A294" i="14" a="1"/>
  <c r="A294" i="14" s="1"/>
  <c r="E15" i="14"/>
  <c r="F15" i="14"/>
  <c r="G15" i="14"/>
  <c r="H15" i="14"/>
  <c r="C15" i="14"/>
  <c r="C16" i="14"/>
  <c r="B15" i="14"/>
  <c r="D15" i="14"/>
  <c r="C15" i="13"/>
  <c r="E15" i="13"/>
  <c r="B15" i="13"/>
  <c r="F15" i="13"/>
  <c r="F16" i="13"/>
  <c r="H15" i="13"/>
  <c r="D15" i="13"/>
  <c r="A314" i="13" l="1" a="1"/>
  <c r="A314" i="13" s="1"/>
  <c r="C313" i="13"/>
  <c r="D313" i="13"/>
  <c r="H313" i="13"/>
  <c r="G313" i="13"/>
  <c r="B313" i="13"/>
  <c r="E313" i="13"/>
  <c r="F313" i="13"/>
  <c r="A295" i="14" a="1"/>
  <c r="A295" i="14" s="1"/>
  <c r="A296" i="14" s="1" a="1"/>
  <c r="A296" i="14" s="1"/>
  <c r="D17" i="14"/>
  <c r="E16" i="14"/>
  <c r="F16" i="14"/>
  <c r="G16" i="14"/>
  <c r="H16" i="14"/>
  <c r="B16" i="14"/>
  <c r="D16" i="14"/>
  <c r="C16" i="13"/>
  <c r="E17" i="13"/>
  <c r="G16" i="13"/>
  <c r="H16" i="13"/>
  <c r="B16" i="13"/>
  <c r="E16" i="13"/>
  <c r="D16" i="13"/>
  <c r="A315" i="13" l="1" a="1"/>
  <c r="A315" i="13" s="1"/>
  <c r="F314" i="13"/>
  <c r="G314" i="13"/>
  <c r="C314" i="13"/>
  <c r="D314" i="13"/>
  <c r="B314" i="13"/>
  <c r="E314" i="13"/>
  <c r="H314" i="13"/>
  <c r="A297" i="14" a="1"/>
  <c r="A297" i="14" s="1"/>
  <c r="A298" i="14" s="1" a="1"/>
  <c r="A298" i="14" s="1"/>
  <c r="A299" i="14" s="1" a="1"/>
  <c r="A299" i="14" s="1"/>
  <c r="D18" i="14"/>
  <c r="C17" i="14"/>
  <c r="B17" i="14"/>
  <c r="E17" i="14"/>
  <c r="F17" i="14"/>
  <c r="G17" i="14"/>
  <c r="H17" i="14"/>
  <c r="H18" i="13"/>
  <c r="H17" i="13"/>
  <c r="C17" i="13"/>
  <c r="G17" i="13"/>
  <c r="D17" i="13"/>
  <c r="F17" i="13"/>
  <c r="B17" i="13"/>
  <c r="A316" i="13" l="1" a="1"/>
  <c r="A316" i="13" s="1"/>
  <c r="H315" i="13"/>
  <c r="C315" i="13"/>
  <c r="F315" i="13"/>
  <c r="D315" i="13"/>
  <c r="B315" i="13"/>
  <c r="G315" i="13"/>
  <c r="E315" i="13"/>
  <c r="A300" i="14" a="1"/>
  <c r="A300" i="14" s="1"/>
  <c r="B19" i="14"/>
  <c r="C18" i="14"/>
  <c r="B18" i="14"/>
  <c r="E18" i="14"/>
  <c r="F18" i="14"/>
  <c r="G18" i="14"/>
  <c r="H18" i="14"/>
  <c r="B18" i="13"/>
  <c r="E18" i="13"/>
  <c r="D18" i="13"/>
  <c r="G18" i="13"/>
  <c r="C18" i="13"/>
  <c r="F18" i="13"/>
  <c r="G19" i="13"/>
  <c r="A317" i="13" l="1" a="1"/>
  <c r="A317" i="13" s="1"/>
  <c r="E316" i="13"/>
  <c r="F316" i="13"/>
  <c r="H316" i="13"/>
  <c r="C316" i="13"/>
  <c r="D316" i="13"/>
  <c r="G316" i="13"/>
  <c r="B316" i="13"/>
  <c r="A301" i="14" a="1"/>
  <c r="A301" i="14" s="1"/>
  <c r="A302" i="14" s="1" a="1"/>
  <c r="A302" i="14" s="1"/>
  <c r="A303" i="14" s="1" a="1"/>
  <c r="A303" i="14" s="1"/>
  <c r="C20" i="14"/>
  <c r="D19" i="14"/>
  <c r="C19" i="14"/>
  <c r="E19" i="14"/>
  <c r="F19" i="14"/>
  <c r="G19" i="14"/>
  <c r="H19" i="14"/>
  <c r="B19" i="13"/>
  <c r="E19" i="13"/>
  <c r="E20" i="13"/>
  <c r="F19" i="13"/>
  <c r="D19" i="13"/>
  <c r="H19" i="13"/>
  <c r="C19" i="13"/>
  <c r="A318" i="13" l="1" a="1"/>
  <c r="A318" i="13" s="1"/>
  <c r="F317" i="13"/>
  <c r="G317" i="13"/>
  <c r="C317" i="13"/>
  <c r="D317" i="13"/>
  <c r="E317" i="13"/>
  <c r="B317" i="13"/>
  <c r="H317" i="13"/>
  <c r="A304" i="14" a="1"/>
  <c r="A304" i="14" s="1"/>
  <c r="A305" i="14" s="1" a="1"/>
  <c r="A305" i="14" s="1"/>
  <c r="A306" i="14" s="1" a="1"/>
  <c r="A306" i="14" s="1"/>
  <c r="A307" i="14" s="1" a="1"/>
  <c r="A307" i="14" s="1"/>
  <c r="A308" i="14" s="1" a="1"/>
  <c r="A308" i="14" s="1"/>
  <c r="A309" i="14" s="1" a="1"/>
  <c r="A309" i="14" s="1"/>
  <c r="A310" i="14" s="1" a="1"/>
  <c r="A310" i="14" s="1"/>
  <c r="A311" i="14" s="1" a="1"/>
  <c r="A311" i="14" s="1"/>
  <c r="A312" i="14" s="1" a="1"/>
  <c r="A312" i="14" s="1"/>
  <c r="D21" i="14"/>
  <c r="B20" i="14"/>
  <c r="D20" i="14"/>
  <c r="E20" i="14"/>
  <c r="F20" i="14"/>
  <c r="G20" i="14"/>
  <c r="H20" i="14"/>
  <c r="B20" i="13"/>
  <c r="F20" i="13"/>
  <c r="C20" i="13"/>
  <c r="H20" i="13"/>
  <c r="H21" i="13"/>
  <c r="G20" i="13"/>
  <c r="D20" i="13"/>
  <c r="A319" i="13" l="1" a="1"/>
  <c r="A319" i="13" s="1"/>
  <c r="C318" i="13"/>
  <c r="F318" i="13"/>
  <c r="G318" i="13"/>
  <c r="B318" i="13"/>
  <c r="D318" i="13"/>
  <c r="E318" i="13"/>
  <c r="H318" i="13"/>
  <c r="A313" i="14" a="1"/>
  <c r="A313" i="14" s="1"/>
  <c r="D22" i="14"/>
  <c r="C21" i="14"/>
  <c r="B21" i="14"/>
  <c r="E21" i="14"/>
  <c r="F21" i="14"/>
  <c r="G21" i="14"/>
  <c r="H21" i="14"/>
  <c r="C21" i="13"/>
  <c r="G21" i="13"/>
  <c r="D21" i="13"/>
  <c r="F21" i="13"/>
  <c r="B21" i="13"/>
  <c r="E21" i="13"/>
  <c r="F22" i="13"/>
  <c r="A320" i="13" l="1" a="1"/>
  <c r="A320" i="13" s="1"/>
  <c r="H319" i="13"/>
  <c r="B319" i="13"/>
  <c r="C319" i="13"/>
  <c r="D319" i="13"/>
  <c r="E319" i="13"/>
  <c r="F319" i="13"/>
  <c r="G319" i="13"/>
  <c r="A314" i="14" a="1"/>
  <c r="A314" i="14" s="1"/>
  <c r="B23" i="14"/>
  <c r="C22" i="14"/>
  <c r="B22" i="14"/>
  <c r="E22" i="14"/>
  <c r="F22" i="14"/>
  <c r="G22" i="14"/>
  <c r="H22" i="14"/>
  <c r="C22" i="13"/>
  <c r="E22" i="13"/>
  <c r="F23" i="13"/>
  <c r="H22" i="13"/>
  <c r="B22" i="13"/>
  <c r="G22" i="13"/>
  <c r="D22" i="13"/>
  <c r="A321" i="13" l="1" a="1"/>
  <c r="A321" i="13" s="1"/>
  <c r="F320" i="13"/>
  <c r="C320" i="13"/>
  <c r="G320" i="13"/>
  <c r="H320" i="13"/>
  <c r="D320" i="13"/>
  <c r="E320" i="13"/>
  <c r="B320" i="13"/>
  <c r="A315" i="14" a="1"/>
  <c r="A315" i="14" s="1"/>
  <c r="A316" i="14" s="1" a="1"/>
  <c r="A316" i="14" s="1"/>
  <c r="A317" i="14" s="1" a="1"/>
  <c r="A317" i="14" s="1"/>
  <c r="C24" i="14"/>
  <c r="D23" i="14"/>
  <c r="C23" i="14"/>
  <c r="E23" i="14"/>
  <c r="F23" i="14"/>
  <c r="G23" i="14"/>
  <c r="H23" i="14"/>
  <c r="F24" i="13"/>
  <c r="E23" i="13"/>
  <c r="D23" i="13"/>
  <c r="H23" i="13"/>
  <c r="C23" i="13"/>
  <c r="G23" i="13"/>
  <c r="B23" i="13"/>
  <c r="A322" i="13" l="1" a="1"/>
  <c r="A322" i="13" s="1"/>
  <c r="G321" i="13"/>
  <c r="H321" i="13"/>
  <c r="B321" i="13"/>
  <c r="E321" i="13"/>
  <c r="F321" i="13"/>
  <c r="C321" i="13"/>
  <c r="D321" i="13"/>
  <c r="A318" i="14" a="1"/>
  <c r="A318" i="14" s="1"/>
  <c r="A319" i="14" s="1" a="1"/>
  <c r="A319" i="14" s="1"/>
  <c r="B24" i="14"/>
  <c r="D24" i="14"/>
  <c r="C25" i="14"/>
  <c r="E24" i="14"/>
  <c r="F24" i="14"/>
  <c r="G24" i="14"/>
  <c r="H24" i="14"/>
  <c r="H24" i="13"/>
  <c r="E24" i="13"/>
  <c r="D24" i="13"/>
  <c r="G24" i="13"/>
  <c r="G26" i="13"/>
  <c r="B24" i="13"/>
  <c r="C24" i="13"/>
  <c r="A323" i="13" l="1" a="1"/>
  <c r="A323" i="13" s="1"/>
  <c r="E322" i="13"/>
  <c r="H322" i="13"/>
  <c r="B322" i="13"/>
  <c r="G322" i="13"/>
  <c r="C322" i="13"/>
  <c r="F322" i="13"/>
  <c r="D322" i="13"/>
  <c r="A320" i="14" a="1"/>
  <c r="A320" i="14" s="1"/>
  <c r="A321" i="14" s="1" a="1"/>
  <c r="A321" i="14" s="1"/>
  <c r="B25" i="14"/>
  <c r="B26" i="14"/>
  <c r="D25" i="14"/>
  <c r="E25" i="14"/>
  <c r="F25" i="14"/>
  <c r="G25" i="14"/>
  <c r="H25" i="14"/>
  <c r="C26" i="13"/>
  <c r="G25" i="13"/>
  <c r="B25" i="13"/>
  <c r="F26" i="13"/>
  <c r="D26" i="13"/>
  <c r="F25" i="13"/>
  <c r="H26" i="13"/>
  <c r="B26" i="13"/>
  <c r="E25" i="13"/>
  <c r="C25" i="13"/>
  <c r="E26" i="13"/>
  <c r="G27" i="13"/>
  <c r="H25" i="13"/>
  <c r="D25" i="13"/>
  <c r="A322" i="14" l="1" a="1"/>
  <c r="A322" i="14" s="1"/>
  <c r="A323" i="14" s="1" a="1"/>
  <c r="A323" i="14" s="1"/>
  <c r="A324" i="14" s="1" a="1"/>
  <c r="A324" i="14" s="1"/>
  <c r="A324" i="13" a="1"/>
  <c r="A324" i="13" s="1"/>
  <c r="H323" i="13"/>
  <c r="B323" i="13"/>
  <c r="C323" i="13"/>
  <c r="D323" i="13"/>
  <c r="E323" i="13"/>
  <c r="F323" i="13"/>
  <c r="G323" i="13"/>
  <c r="B27" i="14"/>
  <c r="D26" i="14"/>
  <c r="C26" i="14"/>
  <c r="E26" i="14"/>
  <c r="F26" i="14"/>
  <c r="G26" i="14"/>
  <c r="H26" i="14"/>
  <c r="C27" i="13"/>
  <c r="F27" i="13"/>
  <c r="D27" i="13"/>
  <c r="E27" i="13"/>
  <c r="B27" i="13"/>
  <c r="H27" i="13"/>
  <c r="H28" i="13"/>
  <c r="A325" i="14" l="1" a="1"/>
  <c r="A325" i="14" s="1"/>
  <c r="A326" i="14" s="1" a="1"/>
  <c r="A326" i="14" s="1"/>
  <c r="A327" i="14" s="1" a="1"/>
  <c r="A327" i="14" s="1"/>
  <c r="A328" i="14" s="1" a="1"/>
  <c r="A328" i="14" s="1"/>
  <c r="A329" i="14" s="1" a="1"/>
  <c r="A329" i="14" s="1"/>
  <c r="A325" i="13" a="1"/>
  <c r="A325" i="13" s="1"/>
  <c r="E324" i="13"/>
  <c r="B324" i="13"/>
  <c r="C324" i="13"/>
  <c r="D324" i="13"/>
  <c r="G324" i="13"/>
  <c r="H324" i="13"/>
  <c r="F324" i="13"/>
  <c r="C28" i="14"/>
  <c r="D27" i="14"/>
  <c r="C27" i="14"/>
  <c r="E27" i="14"/>
  <c r="F27" i="14"/>
  <c r="G27" i="14"/>
  <c r="H27" i="14"/>
  <c r="G29" i="13"/>
  <c r="C28" i="13"/>
  <c r="E28" i="13"/>
  <c r="B28" i="13"/>
  <c r="G28" i="13"/>
  <c r="D28" i="13"/>
  <c r="F28" i="13"/>
  <c r="A330" i="14" l="1" a="1"/>
  <c r="A330" i="14" s="1"/>
  <c r="A331" i="14" s="1" a="1"/>
  <c r="A331" i="14" s="1"/>
  <c r="A326" i="13" a="1"/>
  <c r="A326" i="13" s="1"/>
  <c r="C325" i="13"/>
  <c r="D325" i="13"/>
  <c r="G325" i="13"/>
  <c r="H325" i="13"/>
  <c r="E325" i="13"/>
  <c r="B325" i="13"/>
  <c r="F325" i="13"/>
  <c r="D29" i="14"/>
  <c r="B28" i="14"/>
  <c r="D28" i="14"/>
  <c r="E28" i="14"/>
  <c r="F28" i="14"/>
  <c r="G28" i="14"/>
  <c r="H28" i="14"/>
  <c r="B29" i="13"/>
  <c r="F29" i="13"/>
  <c r="D29" i="13"/>
  <c r="H29" i="13"/>
  <c r="F30" i="13"/>
  <c r="E29" i="13"/>
  <c r="C29" i="13"/>
  <c r="A332" i="14" l="1" a="1"/>
  <c r="A332" i="14" s="1"/>
  <c r="A333" i="14" s="1" a="1"/>
  <c r="A333" i="14" s="1"/>
  <c r="A334" i="14" s="1" a="1"/>
  <c r="A334" i="14" s="1"/>
  <c r="A335" i="14" s="1" a="1"/>
  <c r="A335" i="14" s="1"/>
  <c r="A336" i="14" s="1" a="1"/>
  <c r="A336" i="14" s="1"/>
  <c r="A337" i="14" s="1" a="1"/>
  <c r="A337" i="14" s="1"/>
  <c r="A338" i="14" s="1" a="1"/>
  <c r="A338" i="14" s="1"/>
  <c r="A339" i="14" s="1" a="1"/>
  <c r="A339" i="14" s="1"/>
  <c r="A340" i="14" s="1" a="1"/>
  <c r="A340" i="14" s="1"/>
  <c r="A341" i="14" s="1" a="1"/>
  <c r="A341" i="14" s="1"/>
  <c r="A342" i="14" s="1" a="1"/>
  <c r="A342" i="14" s="1"/>
  <c r="A343" i="14" s="1" a="1"/>
  <c r="A343" i="14" s="1"/>
  <c r="A344" i="14" s="1" a="1"/>
  <c r="A344" i="14" s="1"/>
  <c r="A345" i="14" s="1" a="1"/>
  <c r="A345" i="14" s="1"/>
  <c r="A346" i="14" s="1" a="1"/>
  <c r="A346" i="14" s="1"/>
  <c r="A347" i="14" s="1" a="1"/>
  <c r="A347" i="14" s="1"/>
  <c r="A348" i="14" s="1" a="1"/>
  <c r="A348" i="14" s="1"/>
  <c r="A349" i="14" s="1" a="1"/>
  <c r="A349" i="14" s="1"/>
  <c r="A350" i="14" s="1" a="1"/>
  <c r="A350" i="14" s="1"/>
  <c r="A351" i="14" s="1" a="1"/>
  <c r="A351" i="14" s="1"/>
  <c r="A352" i="14" s="1" a="1"/>
  <c r="A352" i="14" s="1"/>
  <c r="A353" i="14" s="1" a="1"/>
  <c r="A353" i="14" s="1"/>
  <c r="A354" i="14" s="1" a="1"/>
  <c r="A354" i="14" s="1"/>
  <c r="A355" i="14" s="1" a="1"/>
  <c r="A355" i="14" s="1"/>
  <c r="A356" i="14" s="1" a="1"/>
  <c r="A356" i="14" s="1"/>
  <c r="A357" i="14" s="1" a="1"/>
  <c r="A357" i="14" s="1"/>
  <c r="A358" i="14" s="1" a="1"/>
  <c r="A358" i="14" s="1"/>
  <c r="A359" i="14" s="1" a="1"/>
  <c r="A359" i="14" s="1"/>
  <c r="A360" i="14" s="1" a="1"/>
  <c r="A360" i="14" s="1"/>
  <c r="A361" i="14" s="1" a="1"/>
  <c r="A361" i="14" s="1"/>
  <c r="A362" i="14" s="1" a="1"/>
  <c r="A362" i="14" s="1"/>
  <c r="A363" i="14" s="1" a="1"/>
  <c r="A363" i="14" s="1"/>
  <c r="A364" i="14" s="1" a="1"/>
  <c r="A364" i="14" s="1"/>
  <c r="A365" i="14" s="1" a="1"/>
  <c r="A365" i="14" s="1"/>
  <c r="A366" i="14" s="1" a="1"/>
  <c r="A366" i="14" s="1"/>
  <c r="A367" i="14" s="1" a="1"/>
  <c r="A367" i="14" s="1"/>
  <c r="A368" i="14" s="1" a="1"/>
  <c r="A368" i="14" s="1"/>
  <c r="A369" i="14" s="1" a="1"/>
  <c r="A369" i="14" s="1"/>
  <c r="A370" i="14" s="1" a="1"/>
  <c r="A370" i="14" s="1"/>
  <c r="A371" i="14" s="1" a="1"/>
  <c r="A371" i="14" s="1"/>
  <c r="A372" i="14" s="1" a="1"/>
  <c r="A372" i="14" s="1"/>
  <c r="A373" i="14" s="1" a="1"/>
  <c r="A373" i="14" s="1"/>
  <c r="A374" i="14" s="1" a="1"/>
  <c r="A374" i="14" s="1"/>
  <c r="A375" i="14" s="1" a="1"/>
  <c r="A375" i="14" s="1"/>
  <c r="A376" i="14" s="1" a="1"/>
  <c r="A376" i="14" s="1"/>
  <c r="A377" i="14" s="1" a="1"/>
  <c r="A377" i="14" s="1"/>
  <c r="A378" i="14" s="1" a="1"/>
  <c r="A378" i="14" s="1"/>
  <c r="A379" i="14" s="1" a="1"/>
  <c r="A379" i="14" s="1"/>
  <c r="A380" i="14" s="1" a="1"/>
  <c r="A380" i="14" s="1"/>
  <c r="A381" i="14" s="1" a="1"/>
  <c r="A381" i="14" s="1"/>
  <c r="A382" i="14" s="1" a="1"/>
  <c r="A382" i="14" s="1"/>
  <c r="A383" i="14" s="1" a="1"/>
  <c r="A383" i="14" s="1"/>
  <c r="A384" i="14" s="1" a="1"/>
  <c r="A384" i="14" s="1"/>
  <c r="A385" i="14" s="1" a="1"/>
  <c r="A385" i="14" s="1"/>
  <c r="A386" i="14" s="1" a="1"/>
  <c r="A386" i="14" s="1"/>
  <c r="A387" i="14" s="1" a="1"/>
  <c r="A387" i="14" s="1"/>
  <c r="A388" i="14" s="1" a="1"/>
  <c r="A388" i="14" s="1"/>
  <c r="A389" i="14" s="1" a="1"/>
  <c r="A389" i="14" s="1"/>
  <c r="A390" i="14" s="1" a="1"/>
  <c r="A390" i="14" s="1"/>
  <c r="A391" i="14" s="1" a="1"/>
  <c r="A391" i="14" s="1"/>
  <c r="A392" i="14" s="1" a="1"/>
  <c r="A392" i="14" s="1"/>
  <c r="A393" i="14" s="1" a="1"/>
  <c r="A393" i="14" s="1"/>
  <c r="A394" i="14" s="1" a="1"/>
  <c r="A394" i="14" s="1"/>
  <c r="A395" i="14" s="1" a="1"/>
  <c r="A395" i="14" s="1"/>
  <c r="A396" i="14" s="1" a="1"/>
  <c r="A396" i="14" s="1"/>
  <c r="A397" i="14" s="1" a="1"/>
  <c r="A397" i="14" s="1"/>
  <c r="A398" i="14" s="1" a="1"/>
  <c r="A398" i="14" s="1"/>
  <c r="A399" i="14" s="1" a="1"/>
  <c r="A399" i="14" s="1"/>
  <c r="A400" i="14" s="1" a="1"/>
  <c r="A400" i="14" s="1"/>
  <c r="A401" i="14" s="1" a="1"/>
  <c r="A401" i="14" s="1"/>
  <c r="A402" i="14" s="1" a="1"/>
  <c r="A402" i="14" s="1"/>
  <c r="A403" i="14" s="1" a="1"/>
  <c r="A403" i="14" s="1"/>
  <c r="A404" i="14" s="1" a="1"/>
  <c r="A404" i="14" s="1"/>
  <c r="A405" i="14" s="1" a="1"/>
  <c r="A405" i="14" s="1"/>
  <c r="A406" i="14" s="1" a="1"/>
  <c r="A406" i="14" s="1"/>
  <c r="A407" i="14" s="1" a="1"/>
  <c r="A407" i="14" s="1"/>
  <c r="A408" i="14" s="1" a="1"/>
  <c r="A408" i="14" s="1"/>
  <c r="A409" i="14" s="1" a="1"/>
  <c r="A409" i="14" s="1"/>
  <c r="A410" i="14" s="1" a="1"/>
  <c r="A410" i="14" s="1"/>
  <c r="A411" i="14" s="1" a="1"/>
  <c r="A411" i="14" s="1"/>
  <c r="A412" i="14" s="1" a="1"/>
  <c r="A412" i="14" s="1"/>
  <c r="A413" i="14" s="1" a="1"/>
  <c r="A413" i="14" s="1"/>
  <c r="A414" i="14" s="1" a="1"/>
  <c r="A414" i="14" s="1"/>
  <c r="A415" i="14" s="1" a="1"/>
  <c r="A415" i="14" s="1"/>
  <c r="A416" i="14" s="1" a="1"/>
  <c r="A416" i="14" s="1"/>
  <c r="A417" i="14" s="1" a="1"/>
  <c r="A417" i="14" s="1"/>
  <c r="A418" i="14" s="1" a="1"/>
  <c r="A418" i="14" s="1"/>
  <c r="A419" i="14" s="1" a="1"/>
  <c r="A419" i="14" s="1"/>
  <c r="A420" i="14" s="1" a="1"/>
  <c r="A420" i="14" s="1"/>
  <c r="A421" i="14" s="1" a="1"/>
  <c r="A421" i="14" s="1"/>
  <c r="A422" i="14" s="1" a="1"/>
  <c r="A422" i="14" s="1"/>
  <c r="A423" i="14" s="1" a="1"/>
  <c r="A423" i="14" s="1"/>
  <c r="A424" i="14" s="1" a="1"/>
  <c r="A424" i="14" s="1"/>
  <c r="A425" i="14" s="1" a="1"/>
  <c r="A425" i="14" s="1"/>
  <c r="A426" i="14" s="1" a="1"/>
  <c r="A426" i="14" s="1"/>
  <c r="A427" i="14" s="1" a="1"/>
  <c r="A427" i="14" s="1"/>
  <c r="A428" i="14" s="1" a="1"/>
  <c r="A428" i="14" s="1"/>
  <c r="A429" i="14" s="1" a="1"/>
  <c r="A429" i="14" s="1"/>
  <c r="A430" i="14" s="1" a="1"/>
  <c r="A430" i="14" s="1"/>
  <c r="A431" i="14" s="1" a="1"/>
  <c r="A431" i="14" s="1"/>
  <c r="A432" i="14" s="1" a="1"/>
  <c r="A432" i="14" s="1"/>
  <c r="A433" i="14" s="1" a="1"/>
  <c r="A433" i="14" s="1"/>
  <c r="A434" i="14" s="1" a="1"/>
  <c r="A434" i="14" s="1"/>
  <c r="A435" i="14" s="1" a="1"/>
  <c r="A435" i="14" s="1"/>
  <c r="A436" i="14" s="1" a="1"/>
  <c r="A436" i="14" s="1"/>
  <c r="A437" i="14" s="1" a="1"/>
  <c r="A437" i="14" s="1"/>
  <c r="A438" i="14" s="1" a="1"/>
  <c r="A438" i="14" s="1"/>
  <c r="A439" i="14" s="1" a="1"/>
  <c r="A439" i="14" s="1"/>
  <c r="A440" i="14" s="1" a="1"/>
  <c r="A440" i="14" s="1"/>
  <c r="A441" i="14" s="1" a="1"/>
  <c r="A441" i="14" s="1"/>
  <c r="A442" i="14" s="1" a="1"/>
  <c r="A442" i="14" s="1"/>
  <c r="A443" i="14" s="1" a="1"/>
  <c r="A443" i="14" s="1"/>
  <c r="A444" i="14" s="1" a="1"/>
  <c r="A444" i="14" s="1"/>
  <c r="A445" i="14" s="1" a="1"/>
  <c r="A445" i="14" s="1"/>
  <c r="A446" i="14" s="1" a="1"/>
  <c r="A446" i="14" s="1"/>
  <c r="A327" i="13" a="1"/>
  <c r="A327" i="13" s="1"/>
  <c r="G326" i="13"/>
  <c r="H326" i="13"/>
  <c r="B326" i="13"/>
  <c r="C326" i="13"/>
  <c r="D326" i="13"/>
  <c r="F326" i="13"/>
  <c r="E326" i="13"/>
  <c r="C29" i="14"/>
  <c r="B29" i="14"/>
  <c r="E29" i="14"/>
  <c r="F29" i="14"/>
  <c r="G29" i="14"/>
  <c r="H29" i="14"/>
  <c r="G31" i="13"/>
  <c r="H30" i="13"/>
  <c r="B30" i="13"/>
  <c r="E30" i="13"/>
  <c r="D30" i="13"/>
  <c r="G30" i="13"/>
  <c r="C30" i="13"/>
  <c r="A328" i="13" l="1" a="1"/>
  <c r="A328" i="13" s="1"/>
  <c r="E327" i="13"/>
  <c r="G327" i="13"/>
  <c r="H327" i="13"/>
  <c r="D327" i="13"/>
  <c r="B327" i="13"/>
  <c r="C327" i="13"/>
  <c r="F327" i="13"/>
  <c r="E30" i="14"/>
  <c r="F30" i="14"/>
  <c r="G30" i="14"/>
  <c r="H30" i="14"/>
  <c r="D31" i="14"/>
  <c r="C30" i="14"/>
  <c r="B30" i="14"/>
  <c r="D30" i="14"/>
  <c r="B31" i="13"/>
  <c r="F31" i="13"/>
  <c r="E31" i="13"/>
  <c r="D31" i="13"/>
  <c r="H31" i="13"/>
  <c r="G32" i="13"/>
  <c r="C31" i="13"/>
  <c r="A329" i="13" l="1" a="1"/>
  <c r="A329" i="13" s="1"/>
  <c r="F328" i="13"/>
  <c r="G328" i="13"/>
  <c r="H328" i="13"/>
  <c r="B328" i="13"/>
  <c r="D328" i="13"/>
  <c r="C328" i="13"/>
  <c r="E328" i="13"/>
  <c r="C32" i="14"/>
  <c r="B31" i="14"/>
  <c r="C31" i="14"/>
  <c r="E31" i="14"/>
  <c r="F31" i="14"/>
  <c r="G31" i="14"/>
  <c r="H31" i="14"/>
  <c r="G33" i="13"/>
  <c r="H32" i="13"/>
  <c r="C32" i="13"/>
  <c r="F32" i="13"/>
  <c r="B32" i="13"/>
  <c r="E32" i="13"/>
  <c r="D32" i="13"/>
  <c r="A330" i="13" l="1" a="1"/>
  <c r="A330" i="13" s="1"/>
  <c r="G329" i="13"/>
  <c r="B329" i="13"/>
  <c r="D329" i="13"/>
  <c r="E329" i="13"/>
  <c r="C329" i="13"/>
  <c r="F329" i="13"/>
  <c r="H329" i="13"/>
  <c r="D33" i="14"/>
  <c r="B32" i="14"/>
  <c r="D32" i="14"/>
  <c r="E32" i="14"/>
  <c r="F32" i="14"/>
  <c r="G32" i="14"/>
  <c r="H32" i="14"/>
  <c r="B33" i="13"/>
  <c r="F33" i="13"/>
  <c r="F34" i="13"/>
  <c r="E33" i="13"/>
  <c r="D33" i="13"/>
  <c r="H33" i="13"/>
  <c r="C33" i="13"/>
  <c r="A331" i="13" l="1" a="1"/>
  <c r="A331" i="13" s="1"/>
  <c r="D330" i="13"/>
  <c r="G330" i="13"/>
  <c r="H330" i="13"/>
  <c r="F330" i="13"/>
  <c r="C330" i="13"/>
  <c r="E330" i="13"/>
  <c r="B330" i="13"/>
  <c r="D34" i="14"/>
  <c r="C33" i="14"/>
  <c r="B33" i="14"/>
  <c r="E33" i="14"/>
  <c r="F33" i="14"/>
  <c r="G33" i="14"/>
  <c r="H33" i="14"/>
  <c r="E34" i="13"/>
  <c r="B34" i="13"/>
  <c r="D34" i="13"/>
  <c r="G34" i="13"/>
  <c r="G35" i="13"/>
  <c r="H34" i="13"/>
  <c r="C34" i="13"/>
  <c r="A332" i="13" l="1" a="1"/>
  <c r="A332" i="13" s="1"/>
  <c r="G331" i="13"/>
  <c r="C331" i="13"/>
  <c r="H331" i="13"/>
  <c r="B331" i="13"/>
  <c r="D331" i="13"/>
  <c r="E331" i="13"/>
  <c r="F331" i="13"/>
  <c r="B35" i="14"/>
  <c r="C34" i="14"/>
  <c r="B34" i="14"/>
  <c r="E34" i="14"/>
  <c r="F34" i="14"/>
  <c r="G34" i="14"/>
  <c r="H34" i="14"/>
  <c r="B35" i="13"/>
  <c r="F35" i="13"/>
  <c r="D35" i="13"/>
  <c r="H35" i="13"/>
  <c r="G36" i="13"/>
  <c r="E35" i="13"/>
  <c r="C35" i="13"/>
  <c r="A333" i="13" l="1" a="1"/>
  <c r="A333" i="13" s="1"/>
  <c r="D332" i="13"/>
  <c r="H332" i="13"/>
  <c r="C332" i="13"/>
  <c r="B332" i="13"/>
  <c r="G332" i="13"/>
  <c r="F332" i="13"/>
  <c r="E332" i="13"/>
  <c r="C36" i="14"/>
  <c r="D35" i="14"/>
  <c r="C35" i="14"/>
  <c r="E35" i="14"/>
  <c r="F35" i="14"/>
  <c r="G35" i="14"/>
  <c r="H35" i="14"/>
  <c r="F37" i="13"/>
  <c r="H36" i="13"/>
  <c r="B36" i="13"/>
  <c r="E36" i="13"/>
  <c r="D36" i="13"/>
  <c r="F36" i="13"/>
  <c r="C36" i="13"/>
  <c r="A334" i="13" l="1" a="1"/>
  <c r="A334" i="13" s="1"/>
  <c r="F333" i="13"/>
  <c r="E333" i="13"/>
  <c r="B333" i="13"/>
  <c r="D333" i="13"/>
  <c r="C333" i="13"/>
  <c r="H333" i="13"/>
  <c r="G333" i="13"/>
  <c r="B36" i="14"/>
  <c r="D36" i="14"/>
  <c r="E36" i="14"/>
  <c r="F36" i="14"/>
  <c r="G36" i="14"/>
  <c r="H36" i="14"/>
  <c r="E37" i="13"/>
  <c r="D37" i="13"/>
  <c r="H37" i="13"/>
  <c r="B37" i="13"/>
  <c r="G37" i="13"/>
  <c r="B38" i="13"/>
  <c r="C37" i="13"/>
  <c r="A335" i="13" l="1" a="1"/>
  <c r="A335" i="13" s="1"/>
  <c r="D334" i="13"/>
  <c r="H334" i="13"/>
  <c r="B334" i="13"/>
  <c r="F334" i="13"/>
  <c r="G334" i="13"/>
  <c r="C334" i="13"/>
  <c r="E334" i="13"/>
  <c r="E37" i="14"/>
  <c r="F37" i="14"/>
  <c r="G37" i="14"/>
  <c r="H37" i="14"/>
  <c r="C38" i="14"/>
  <c r="D37" i="14"/>
  <c r="B37" i="14"/>
  <c r="C37" i="14"/>
  <c r="B39" i="13"/>
  <c r="E38" i="13"/>
  <c r="D38" i="13"/>
  <c r="F38" i="13"/>
  <c r="H38" i="13"/>
  <c r="C38" i="13"/>
  <c r="G38" i="13"/>
  <c r="A336" i="13" l="1" a="1"/>
  <c r="A336" i="13" s="1"/>
  <c r="F335" i="13"/>
  <c r="B335" i="13"/>
  <c r="E335" i="13"/>
  <c r="G335" i="13"/>
  <c r="H335" i="13"/>
  <c r="D335" i="13"/>
  <c r="C335" i="13"/>
  <c r="B38" i="14"/>
  <c r="D38" i="14"/>
  <c r="E38" i="14"/>
  <c r="F38" i="14"/>
  <c r="G38" i="14"/>
  <c r="H38" i="14"/>
  <c r="G39" i="13"/>
  <c r="C39" i="13"/>
  <c r="E39" i="13"/>
  <c r="F40" i="13"/>
  <c r="F39" i="13"/>
  <c r="H39" i="13"/>
  <c r="D39" i="13"/>
  <c r="A337" i="13" l="1" a="1"/>
  <c r="A337" i="13" s="1"/>
  <c r="F336" i="13"/>
  <c r="H336" i="13"/>
  <c r="G336" i="13"/>
  <c r="C336" i="13"/>
  <c r="E336" i="13"/>
  <c r="B336" i="13"/>
  <c r="D336" i="13"/>
  <c r="E39" i="14"/>
  <c r="F39" i="14"/>
  <c r="G39" i="14"/>
  <c r="H39" i="14"/>
  <c r="C39" i="14"/>
  <c r="C40" i="14"/>
  <c r="B39" i="14"/>
  <c r="D39" i="14"/>
  <c r="D40" i="13"/>
  <c r="E40" i="13"/>
  <c r="B41" i="13"/>
  <c r="G40" i="13"/>
  <c r="C40" i="13"/>
  <c r="H40" i="13"/>
  <c r="B40" i="13"/>
  <c r="A338" i="13" l="1" a="1"/>
  <c r="A338" i="13" s="1"/>
  <c r="H337" i="13"/>
  <c r="D337" i="13"/>
  <c r="E337" i="13"/>
  <c r="G337" i="13"/>
  <c r="F337" i="13"/>
  <c r="B337" i="13"/>
  <c r="C337" i="13"/>
  <c r="D41" i="14"/>
  <c r="E40" i="14"/>
  <c r="F40" i="14"/>
  <c r="G40" i="14"/>
  <c r="H40" i="14"/>
  <c r="B40" i="14"/>
  <c r="D40" i="14"/>
  <c r="C42" i="13"/>
  <c r="F41" i="13"/>
  <c r="H41" i="13"/>
  <c r="G41" i="13"/>
  <c r="D41" i="13"/>
  <c r="E41" i="13"/>
  <c r="C41" i="13"/>
  <c r="A339" i="13" l="1" a="1"/>
  <c r="A339" i="13" s="1"/>
  <c r="B338" i="13"/>
  <c r="C338" i="13"/>
  <c r="E338" i="13"/>
  <c r="D338" i="13"/>
  <c r="G338" i="13"/>
  <c r="F338" i="13"/>
  <c r="H338" i="13"/>
  <c r="C41" i="14"/>
  <c r="B41" i="14"/>
  <c r="C42" i="14"/>
  <c r="E41" i="14"/>
  <c r="F41" i="14"/>
  <c r="G41" i="14"/>
  <c r="H41" i="14"/>
  <c r="H42" i="13"/>
  <c r="D43" i="13"/>
  <c r="F42" i="13"/>
  <c r="B42" i="13"/>
  <c r="G42" i="13"/>
  <c r="D42" i="13"/>
  <c r="E42" i="13"/>
  <c r="A340" i="13" l="1" a="1"/>
  <c r="A340" i="13" s="1"/>
  <c r="D339" i="13"/>
  <c r="B339" i="13"/>
  <c r="C339" i="13"/>
  <c r="G339" i="13"/>
  <c r="E339" i="13"/>
  <c r="H339" i="13"/>
  <c r="F339" i="13"/>
  <c r="B42" i="14"/>
  <c r="E42" i="14"/>
  <c r="F42" i="14"/>
  <c r="G42" i="14"/>
  <c r="H42" i="14"/>
  <c r="D42" i="14"/>
  <c r="E43" i="13"/>
  <c r="F43" i="13"/>
  <c r="H43" i="13"/>
  <c r="C43" i="13"/>
  <c r="G43" i="13"/>
  <c r="B43" i="13"/>
  <c r="G45" i="13"/>
  <c r="A341" i="13" l="1" a="1"/>
  <c r="A341" i="13" s="1"/>
  <c r="E340" i="13"/>
  <c r="D340" i="13"/>
  <c r="C340" i="13"/>
  <c r="F340" i="13"/>
  <c r="B340" i="13"/>
  <c r="G340" i="13"/>
  <c r="H340" i="13"/>
  <c r="E44" i="14"/>
  <c r="F44" i="14"/>
  <c r="G44" i="14"/>
  <c r="H44" i="14"/>
  <c r="B43" i="14"/>
  <c r="D43" i="14"/>
  <c r="E43" i="14"/>
  <c r="F43" i="14"/>
  <c r="G43" i="14"/>
  <c r="H43" i="14"/>
  <c r="C43" i="14"/>
  <c r="E44" i="13"/>
  <c r="D44" i="13"/>
  <c r="H45" i="13"/>
  <c r="D45" i="13"/>
  <c r="G44" i="13"/>
  <c r="C44" i="13"/>
  <c r="F45" i="13"/>
  <c r="B45" i="13"/>
  <c r="F44" i="13"/>
  <c r="E45" i="13"/>
  <c r="C45" i="13"/>
  <c r="G46" i="13"/>
  <c r="H44" i="13"/>
  <c r="B44" i="13"/>
  <c r="B44" i="14"/>
  <c r="C44" i="14"/>
  <c r="D44" i="14"/>
  <c r="A342" i="13" l="1" a="1"/>
  <c r="A342" i="13" s="1"/>
  <c r="D341" i="13"/>
  <c r="C341" i="13"/>
  <c r="G341" i="13"/>
  <c r="B341" i="13"/>
  <c r="E341" i="13"/>
  <c r="F341" i="13"/>
  <c r="H341" i="13"/>
  <c r="E45" i="14"/>
  <c r="F45" i="14"/>
  <c r="G45" i="14"/>
  <c r="H45" i="14"/>
  <c r="C46" i="13"/>
  <c r="F46" i="13"/>
  <c r="B46" i="13"/>
  <c r="E46" i="13"/>
  <c r="D46" i="13"/>
  <c r="H46" i="13"/>
  <c r="H47" i="13"/>
  <c r="B45" i="14"/>
  <c r="C45" i="14"/>
  <c r="D45" i="14"/>
  <c r="A343" i="13" l="1" a="1"/>
  <c r="A343" i="13" s="1"/>
  <c r="D342" i="13"/>
  <c r="G342" i="13"/>
  <c r="F342" i="13"/>
  <c r="E342" i="13"/>
  <c r="H342" i="13"/>
  <c r="C342" i="13"/>
  <c r="B342" i="13"/>
  <c r="E46" i="14"/>
  <c r="F46" i="14"/>
  <c r="G46" i="14"/>
  <c r="H46" i="14"/>
  <c r="F48" i="13"/>
  <c r="G47" i="13"/>
  <c r="B47" i="13"/>
  <c r="F47" i="13"/>
  <c r="E47" i="13"/>
  <c r="D47" i="13"/>
  <c r="C47" i="13"/>
  <c r="C46" i="14"/>
  <c r="D46" i="14"/>
  <c r="B46" i="14"/>
  <c r="A344" i="13" l="1" a="1"/>
  <c r="A344" i="13" s="1"/>
  <c r="G343" i="13"/>
  <c r="B343" i="13"/>
  <c r="E343" i="13"/>
  <c r="D343" i="13"/>
  <c r="F343" i="13"/>
  <c r="H343" i="13"/>
  <c r="C343" i="13"/>
  <c r="E47" i="14"/>
  <c r="F47" i="14"/>
  <c r="G47" i="14"/>
  <c r="H47" i="14"/>
  <c r="H49" i="13"/>
  <c r="E48" i="13"/>
  <c r="D48" i="13"/>
  <c r="G48" i="13"/>
  <c r="B48" i="13"/>
  <c r="H48" i="13"/>
  <c r="C48" i="13"/>
  <c r="D47" i="14"/>
  <c r="B47" i="14"/>
  <c r="C47" i="14"/>
  <c r="A345" i="13" l="1" a="1"/>
  <c r="A345" i="13" s="1"/>
  <c r="G344" i="13"/>
  <c r="D344" i="13"/>
  <c r="F344" i="13"/>
  <c r="H344" i="13"/>
  <c r="E344" i="13"/>
  <c r="C344" i="13"/>
  <c r="B344" i="13"/>
  <c r="E48" i="14"/>
  <c r="F48" i="14"/>
  <c r="G48" i="14"/>
  <c r="H48" i="14"/>
  <c r="D49" i="13"/>
  <c r="F49" i="13"/>
  <c r="G49" i="13"/>
  <c r="B49" i="13"/>
  <c r="E49" i="13"/>
  <c r="F50" i="13"/>
  <c r="C49" i="13"/>
  <c r="B48" i="14"/>
  <c r="C48" i="14"/>
  <c r="D48" i="14"/>
  <c r="A346" i="13" l="1" a="1"/>
  <c r="A346" i="13" s="1"/>
  <c r="C345" i="13"/>
  <c r="H345" i="13"/>
  <c r="B345" i="13"/>
  <c r="D345" i="13"/>
  <c r="F345" i="13"/>
  <c r="E345" i="13"/>
  <c r="G345" i="13"/>
  <c r="E49" i="14"/>
  <c r="F49" i="14"/>
  <c r="G49" i="14"/>
  <c r="H49" i="14"/>
  <c r="G51" i="13"/>
  <c r="D50" i="13"/>
  <c r="E50" i="13"/>
  <c r="H50" i="13"/>
  <c r="B50" i="13"/>
  <c r="G50" i="13"/>
  <c r="C50" i="13"/>
  <c r="B49" i="14"/>
  <c r="D49" i="14"/>
  <c r="C49" i="14"/>
  <c r="A347" i="13" l="1" a="1"/>
  <c r="A347" i="13" s="1"/>
  <c r="B346" i="13"/>
  <c r="E346" i="13"/>
  <c r="F346" i="13"/>
  <c r="C346" i="13"/>
  <c r="G346" i="13"/>
  <c r="H346" i="13"/>
  <c r="D346" i="13"/>
  <c r="E50" i="14"/>
  <c r="F50" i="14"/>
  <c r="G50" i="14"/>
  <c r="H50" i="14"/>
  <c r="G52" i="13"/>
  <c r="F51" i="13"/>
  <c r="E51" i="13"/>
  <c r="C51" i="13"/>
  <c r="B51" i="13"/>
  <c r="H51" i="13"/>
  <c r="D51" i="13"/>
  <c r="C50" i="14"/>
  <c r="B50" i="14"/>
  <c r="D50" i="14"/>
  <c r="A348" i="13" l="1" a="1"/>
  <c r="A348" i="13" s="1"/>
  <c r="E347" i="13"/>
  <c r="B347" i="13"/>
  <c r="C347" i="13"/>
  <c r="D347" i="13"/>
  <c r="H347" i="13"/>
  <c r="F347" i="13"/>
  <c r="G347" i="13"/>
  <c r="E51" i="14"/>
  <c r="F51" i="14"/>
  <c r="G51" i="14"/>
  <c r="H51" i="14"/>
  <c r="G53" i="13"/>
  <c r="E52" i="13"/>
  <c r="C52" i="13"/>
  <c r="D52" i="13"/>
  <c r="H52" i="13"/>
  <c r="F52" i="13"/>
  <c r="B52" i="13"/>
  <c r="D51" i="14"/>
  <c r="B51" i="14"/>
  <c r="C51" i="14"/>
  <c r="A349" i="13" l="1" a="1"/>
  <c r="A349" i="13" s="1"/>
  <c r="F348" i="13"/>
  <c r="C348" i="13"/>
  <c r="D348" i="13"/>
  <c r="G348" i="13"/>
  <c r="H348" i="13"/>
  <c r="B348" i="13"/>
  <c r="E348" i="13"/>
  <c r="E52" i="14"/>
  <c r="F52" i="14"/>
  <c r="G52" i="14"/>
  <c r="H52" i="14"/>
  <c r="C53" i="13"/>
  <c r="F53" i="13"/>
  <c r="D53" i="13"/>
  <c r="E53" i="13"/>
  <c r="F54" i="13"/>
  <c r="H53" i="13"/>
  <c r="B53" i="13"/>
  <c r="D52" i="14"/>
  <c r="B52" i="14"/>
  <c r="C52" i="14"/>
  <c r="A350" i="13" l="1" a="1"/>
  <c r="A350" i="13" s="1"/>
  <c r="C349" i="13"/>
  <c r="B349" i="13"/>
  <c r="F349" i="13"/>
  <c r="G349" i="13"/>
  <c r="H349" i="13"/>
  <c r="D349" i="13"/>
  <c r="E349" i="13"/>
  <c r="E53" i="14"/>
  <c r="F53" i="14"/>
  <c r="G53" i="14"/>
  <c r="H53" i="14"/>
  <c r="C55" i="13"/>
  <c r="G54" i="13"/>
  <c r="E54" i="13"/>
  <c r="C54" i="13"/>
  <c r="D54" i="13"/>
  <c r="H54" i="13"/>
  <c r="B54" i="13"/>
  <c r="B53" i="14"/>
  <c r="C53" i="14"/>
  <c r="D53" i="14"/>
  <c r="H350" i="13" l="1"/>
  <c r="C350" i="13"/>
  <c r="B350" i="13"/>
  <c r="F350" i="13"/>
  <c r="D350" i="13"/>
  <c r="E350" i="13"/>
  <c r="A351" i="13" a="1"/>
  <c r="A351" i="13" s="1"/>
  <c r="A352" i="13" s="1" a="1"/>
  <c r="A352" i="13" s="1"/>
  <c r="G350" i="13"/>
  <c r="E54" i="14"/>
  <c r="F54" i="14"/>
  <c r="G54" i="14"/>
  <c r="H54" i="14"/>
  <c r="D55" i="13"/>
  <c r="H55" i="13"/>
  <c r="C56" i="13"/>
  <c r="G55" i="13"/>
  <c r="B55" i="13"/>
  <c r="F55" i="13"/>
  <c r="E55" i="13"/>
  <c r="C54" i="14"/>
  <c r="B54" i="14"/>
  <c r="D54" i="14"/>
  <c r="C352" i="13" l="1"/>
  <c r="D352" i="13"/>
  <c r="G352" i="13"/>
  <c r="H352" i="13"/>
  <c r="E352" i="13"/>
  <c r="B352" i="13"/>
  <c r="F352" i="13"/>
  <c r="A353" i="13" a="1"/>
  <c r="A353" i="13" s="1"/>
  <c r="C351" i="13"/>
  <c r="B351" i="13"/>
  <c r="F351" i="13"/>
  <c r="E351" i="13"/>
  <c r="G351" i="13"/>
  <c r="D351" i="13"/>
  <c r="H351" i="13"/>
  <c r="E55" i="14"/>
  <c r="F55" i="14"/>
  <c r="G55" i="14"/>
  <c r="H55" i="14"/>
  <c r="B56" i="13"/>
  <c r="G56" i="13"/>
  <c r="D56" i="13"/>
  <c r="F56" i="13"/>
  <c r="C57" i="13"/>
  <c r="H56" i="13"/>
  <c r="E56" i="13"/>
  <c r="C55" i="14"/>
  <c r="D55" i="14"/>
  <c r="B55" i="14"/>
  <c r="G353" i="13" l="1"/>
  <c r="B353" i="13"/>
  <c r="C353" i="13"/>
  <c r="D353" i="13"/>
  <c r="F353" i="13"/>
  <c r="H353" i="13"/>
  <c r="E353" i="13"/>
  <c r="A354" i="13" a="1"/>
  <c r="A354" i="13" s="1"/>
  <c r="E56" i="14"/>
  <c r="F56" i="14"/>
  <c r="G56" i="14"/>
  <c r="H56" i="14"/>
  <c r="G58" i="13"/>
  <c r="H57" i="13"/>
  <c r="B57" i="13"/>
  <c r="G57" i="13"/>
  <c r="D57" i="13"/>
  <c r="F57" i="13"/>
  <c r="E57" i="13"/>
  <c r="D56" i="14"/>
  <c r="B56" i="14"/>
  <c r="C56" i="14"/>
  <c r="F354" i="13" l="1"/>
  <c r="D354" i="13"/>
  <c r="B354" i="13"/>
  <c r="C354" i="13"/>
  <c r="H354" i="13"/>
  <c r="E354" i="13"/>
  <c r="G354" i="13"/>
  <c r="A355" i="13" a="1"/>
  <c r="A355" i="13" s="1"/>
  <c r="E57" i="14"/>
  <c r="F57" i="14"/>
  <c r="G57" i="14"/>
  <c r="H57" i="14"/>
  <c r="D58" i="13"/>
  <c r="F58" i="13"/>
  <c r="E58" i="13"/>
  <c r="C58" i="13"/>
  <c r="H58" i="13"/>
  <c r="D59" i="13"/>
  <c r="B58" i="13"/>
  <c r="B57" i="14"/>
  <c r="C57" i="14"/>
  <c r="D57" i="14"/>
  <c r="G355" i="13" l="1"/>
  <c r="H355" i="13"/>
  <c r="F355" i="13"/>
  <c r="B355" i="13"/>
  <c r="C355" i="13"/>
  <c r="E355" i="13"/>
  <c r="D355" i="13"/>
  <c r="A356" i="13" a="1"/>
  <c r="A356" i="13" s="1"/>
  <c r="E58" i="14"/>
  <c r="F58" i="14"/>
  <c r="G58" i="14"/>
  <c r="H58" i="14"/>
  <c r="C59" i="13"/>
  <c r="F60" i="13"/>
  <c r="H59" i="13"/>
  <c r="B59" i="13"/>
  <c r="G59" i="13"/>
  <c r="F59" i="13"/>
  <c r="E59" i="13"/>
  <c r="B58" i="14"/>
  <c r="C58" i="14"/>
  <c r="D58" i="14"/>
  <c r="D356" i="13" l="1"/>
  <c r="E356" i="13"/>
  <c r="C356" i="13"/>
  <c r="B356" i="13"/>
  <c r="H356" i="13"/>
  <c r="F356" i="13"/>
  <c r="G356" i="13"/>
  <c r="A357" i="13" a="1"/>
  <c r="A357" i="13" s="1"/>
  <c r="E59" i="14"/>
  <c r="F59" i="14"/>
  <c r="G59" i="14"/>
  <c r="H59" i="14"/>
  <c r="C60" i="13"/>
  <c r="D60" i="13"/>
  <c r="E60" i="13"/>
  <c r="H60" i="13"/>
  <c r="G61" i="13"/>
  <c r="G60" i="13"/>
  <c r="B60" i="13"/>
  <c r="C59" i="14"/>
  <c r="D59" i="14"/>
  <c r="B59" i="14"/>
  <c r="A358" i="13" l="1" a="1"/>
  <c r="A358" i="13" s="1"/>
  <c r="F357" i="13"/>
  <c r="D357" i="13"/>
  <c r="E357" i="13"/>
  <c r="H357" i="13"/>
  <c r="C357" i="13"/>
  <c r="B357" i="13"/>
  <c r="G357" i="13"/>
  <c r="E60" i="14"/>
  <c r="F60" i="14"/>
  <c r="G60" i="14"/>
  <c r="H60" i="14"/>
  <c r="F62" i="13"/>
  <c r="B61" i="13"/>
  <c r="F61" i="13"/>
  <c r="E61" i="13"/>
  <c r="C61" i="13"/>
  <c r="D61" i="13"/>
  <c r="H61" i="13"/>
  <c r="D60" i="14"/>
  <c r="B60" i="14"/>
  <c r="C60" i="14"/>
  <c r="B358" i="13" l="1"/>
  <c r="H358" i="13"/>
  <c r="F358" i="13"/>
  <c r="G358" i="13"/>
  <c r="E358" i="13"/>
  <c r="D358" i="13"/>
  <c r="C358" i="13"/>
  <c r="A359" i="13" a="1"/>
  <c r="A359" i="13" s="1"/>
  <c r="E61" i="14"/>
  <c r="F61" i="14"/>
  <c r="G61" i="14"/>
  <c r="H61" i="14"/>
  <c r="E62" i="13"/>
  <c r="C62" i="13"/>
  <c r="D62" i="13"/>
  <c r="H62" i="13"/>
  <c r="C63" i="13"/>
  <c r="G62" i="13"/>
  <c r="B62" i="13"/>
  <c r="B61" i="14"/>
  <c r="C61" i="14"/>
  <c r="D61" i="14"/>
  <c r="F359" i="13" l="1"/>
  <c r="G359" i="13"/>
  <c r="B359" i="13"/>
  <c r="H359" i="13"/>
  <c r="D359" i="13"/>
  <c r="E359" i="13"/>
  <c r="C359" i="13"/>
  <c r="A360" i="13" a="1"/>
  <c r="A360" i="13" s="1"/>
  <c r="E62" i="14"/>
  <c r="F62" i="14"/>
  <c r="G62" i="14"/>
  <c r="H62" i="14"/>
  <c r="D63" i="13"/>
  <c r="H63" i="13"/>
  <c r="F64" i="13"/>
  <c r="G63" i="13"/>
  <c r="B63" i="13"/>
  <c r="F63" i="13"/>
  <c r="E63" i="13"/>
  <c r="B62" i="14"/>
  <c r="C62" i="14"/>
  <c r="D62" i="14"/>
  <c r="B360" i="13" l="1"/>
  <c r="C360" i="13"/>
  <c r="E360" i="13"/>
  <c r="F360" i="13"/>
  <c r="G360" i="13"/>
  <c r="D360" i="13"/>
  <c r="H360" i="13"/>
  <c r="A361" i="13" a="1"/>
  <c r="A361" i="13" s="1"/>
  <c r="E63" i="14"/>
  <c r="F63" i="14"/>
  <c r="G63" i="14"/>
  <c r="H63" i="14"/>
  <c r="C64" i="13"/>
  <c r="H64" i="13"/>
  <c r="D64" i="13"/>
  <c r="E64" i="13"/>
  <c r="E65" i="13"/>
  <c r="G64" i="13"/>
  <c r="B64" i="13"/>
  <c r="C63" i="14"/>
  <c r="D63" i="14"/>
  <c r="B63" i="14"/>
  <c r="D361" i="13" l="1"/>
  <c r="E361" i="13"/>
  <c r="F361" i="13"/>
  <c r="H361" i="13"/>
  <c r="B361" i="13"/>
  <c r="C361" i="13"/>
  <c r="G361" i="13"/>
  <c r="A362" i="13" a="1"/>
  <c r="A362" i="13" s="1"/>
  <c r="E64" i="14"/>
  <c r="F64" i="14"/>
  <c r="G64" i="14"/>
  <c r="H64" i="14"/>
  <c r="H66" i="13"/>
  <c r="H65" i="13"/>
  <c r="D65" i="13"/>
  <c r="G65" i="13"/>
  <c r="B65" i="13"/>
  <c r="F65" i="13"/>
  <c r="C65" i="13"/>
  <c r="D64" i="14"/>
  <c r="B64" i="14"/>
  <c r="C64" i="14"/>
  <c r="D362" i="13" l="1"/>
  <c r="E362" i="13"/>
  <c r="G362" i="13"/>
  <c r="H362" i="13"/>
  <c r="C362" i="13"/>
  <c r="F362" i="13"/>
  <c r="B362" i="13"/>
  <c r="A363" i="13" a="1"/>
  <c r="A363" i="13" s="1"/>
  <c r="E65" i="14"/>
  <c r="F65" i="14"/>
  <c r="G65" i="14"/>
  <c r="H65" i="14"/>
  <c r="H67" i="13"/>
  <c r="G66" i="13"/>
  <c r="E66" i="13"/>
  <c r="C66" i="13"/>
  <c r="B66" i="13"/>
  <c r="F66" i="13"/>
  <c r="D66" i="13"/>
  <c r="B65" i="14"/>
  <c r="C65" i="14"/>
  <c r="D65" i="14"/>
  <c r="G363" i="13" l="1"/>
  <c r="H363" i="13"/>
  <c r="B363" i="13"/>
  <c r="C363" i="13"/>
  <c r="D363" i="13"/>
  <c r="E363" i="13"/>
  <c r="F363" i="13"/>
  <c r="A364" i="13" a="1"/>
  <c r="A364" i="13" s="1"/>
  <c r="E66" i="14"/>
  <c r="F66" i="14"/>
  <c r="G66" i="14"/>
  <c r="H66" i="14"/>
  <c r="F68" i="13"/>
  <c r="G67" i="13"/>
  <c r="B67" i="13"/>
  <c r="F67" i="13"/>
  <c r="E67" i="13"/>
  <c r="C67" i="13"/>
  <c r="D67" i="13"/>
  <c r="B66" i="14"/>
  <c r="C66" i="14"/>
  <c r="D66" i="14"/>
  <c r="B364" i="13" l="1"/>
  <c r="E364" i="13"/>
  <c r="H364" i="13"/>
  <c r="F364" i="13"/>
  <c r="C364" i="13"/>
  <c r="D364" i="13"/>
  <c r="G364" i="13"/>
  <c r="A365" i="13" a="1"/>
  <c r="A365" i="13" s="1"/>
  <c r="E67" i="14"/>
  <c r="F67" i="14"/>
  <c r="G67" i="14"/>
  <c r="H67" i="14"/>
  <c r="E68" i="13"/>
  <c r="C68" i="13"/>
  <c r="E69" i="13"/>
  <c r="G68" i="13"/>
  <c r="D68" i="13"/>
  <c r="H68" i="13"/>
  <c r="B68" i="13"/>
  <c r="C67" i="14"/>
  <c r="D67" i="14"/>
  <c r="B67" i="14"/>
  <c r="B365" i="13" l="1"/>
  <c r="E365" i="13"/>
  <c r="D365" i="13"/>
  <c r="F365" i="13"/>
  <c r="G365" i="13"/>
  <c r="H365" i="13"/>
  <c r="C365" i="13"/>
  <c r="A366" i="13" a="1"/>
  <c r="A366" i="13" s="1"/>
  <c r="E68" i="14"/>
  <c r="F68" i="14"/>
  <c r="G68" i="14"/>
  <c r="H68" i="14"/>
  <c r="H70" i="13"/>
  <c r="G69" i="13"/>
  <c r="B69" i="13"/>
  <c r="F69" i="13"/>
  <c r="C69" i="13"/>
  <c r="H69" i="13"/>
  <c r="D69" i="13"/>
  <c r="D68" i="14"/>
  <c r="B68" i="14"/>
  <c r="C68" i="14"/>
  <c r="G366" i="13" l="1"/>
  <c r="H366" i="13"/>
  <c r="C366" i="13"/>
  <c r="F366" i="13"/>
  <c r="D366" i="13"/>
  <c r="E366" i="13"/>
  <c r="B366" i="13"/>
  <c r="A367" i="13" a="1"/>
  <c r="A367" i="13" s="1"/>
  <c r="E69" i="14"/>
  <c r="F69" i="14"/>
  <c r="G69" i="14"/>
  <c r="H69" i="14"/>
  <c r="H71" i="13"/>
  <c r="G70" i="13"/>
  <c r="E70" i="13"/>
  <c r="C70" i="13"/>
  <c r="B70" i="13"/>
  <c r="F70" i="13"/>
  <c r="D70" i="13"/>
  <c r="B69" i="14"/>
  <c r="C69" i="14"/>
  <c r="D69" i="14"/>
  <c r="D367" i="13" l="1"/>
  <c r="C367" i="13"/>
  <c r="G367" i="13"/>
  <c r="H367" i="13"/>
  <c r="B367" i="13"/>
  <c r="E367" i="13"/>
  <c r="F367" i="13"/>
  <c r="A368" i="13" a="1"/>
  <c r="A368" i="13" s="1"/>
  <c r="E70" i="14"/>
  <c r="F70" i="14"/>
  <c r="G70" i="14"/>
  <c r="H70" i="14"/>
  <c r="F72" i="13"/>
  <c r="G71" i="13"/>
  <c r="B71" i="13"/>
  <c r="F71" i="13"/>
  <c r="E71" i="13"/>
  <c r="D71" i="13"/>
  <c r="C71" i="13"/>
  <c r="B70" i="14"/>
  <c r="C70" i="14"/>
  <c r="D70" i="14"/>
  <c r="B368" i="13" l="1"/>
  <c r="D368" i="13"/>
  <c r="F368" i="13"/>
  <c r="E368" i="13"/>
  <c r="H368" i="13"/>
  <c r="G368" i="13"/>
  <c r="C368" i="13"/>
  <c r="A369" i="13" a="1"/>
  <c r="A369" i="13" s="1"/>
  <c r="E71" i="14"/>
  <c r="F71" i="14"/>
  <c r="G71" i="14"/>
  <c r="H71" i="14"/>
  <c r="G73" i="13"/>
  <c r="H72" i="13"/>
  <c r="B72" i="13"/>
  <c r="G72" i="13"/>
  <c r="E72" i="13"/>
  <c r="C72" i="13"/>
  <c r="D72" i="13"/>
  <c r="C71" i="14"/>
  <c r="D71" i="14"/>
  <c r="B71" i="14"/>
  <c r="E369" i="13" l="1"/>
  <c r="F369" i="13"/>
  <c r="B369" i="13"/>
  <c r="C369" i="13"/>
  <c r="G369" i="13"/>
  <c r="H369" i="13"/>
  <c r="D369" i="13"/>
  <c r="A370" i="13" a="1"/>
  <c r="A370" i="13" s="1"/>
  <c r="E72" i="14"/>
  <c r="F72" i="14"/>
  <c r="G72" i="14"/>
  <c r="H72" i="14"/>
  <c r="E73" i="13"/>
  <c r="C73" i="13"/>
  <c r="H74" i="13"/>
  <c r="H73" i="13"/>
  <c r="B73" i="13"/>
  <c r="F73" i="13"/>
  <c r="D73" i="13"/>
  <c r="D72" i="14"/>
  <c r="B72" i="14"/>
  <c r="C72" i="14"/>
  <c r="D370" i="13" l="1"/>
  <c r="E370" i="13"/>
  <c r="B370" i="13"/>
  <c r="H370" i="13"/>
  <c r="F370" i="13"/>
  <c r="C370" i="13"/>
  <c r="G370" i="13"/>
  <c r="A371" i="13" a="1"/>
  <c r="A371" i="13" s="1"/>
  <c r="E73" i="14"/>
  <c r="F73" i="14"/>
  <c r="G73" i="14"/>
  <c r="H73" i="14"/>
  <c r="B74" i="13"/>
  <c r="G74" i="13"/>
  <c r="D74" i="13"/>
  <c r="F74" i="13"/>
  <c r="E74" i="13"/>
  <c r="C74" i="13"/>
  <c r="F75" i="13"/>
  <c r="B73" i="14"/>
  <c r="C73" i="14"/>
  <c r="D73" i="14"/>
  <c r="G371" i="13" l="1"/>
  <c r="C371" i="13"/>
  <c r="F371" i="13"/>
  <c r="D371" i="13"/>
  <c r="E371" i="13"/>
  <c r="B371" i="13"/>
  <c r="H371" i="13"/>
  <c r="A372" i="13" a="1"/>
  <c r="A372" i="13" s="1"/>
  <c r="E74" i="14"/>
  <c r="F74" i="14"/>
  <c r="G74" i="14"/>
  <c r="H74" i="14"/>
  <c r="E75" i="13"/>
  <c r="D75" i="13"/>
  <c r="C75" i="13"/>
  <c r="H75" i="13"/>
  <c r="E76" i="13"/>
  <c r="G75" i="13"/>
  <c r="B75" i="13"/>
  <c r="B74" i="14"/>
  <c r="C74" i="14"/>
  <c r="D74" i="14"/>
  <c r="E372" i="13" l="1"/>
  <c r="C372" i="13"/>
  <c r="H372" i="13"/>
  <c r="F372" i="13"/>
  <c r="D372" i="13"/>
  <c r="G372" i="13"/>
  <c r="B372" i="13"/>
  <c r="A373" i="13" a="1"/>
  <c r="A373" i="13" s="1"/>
  <c r="E75" i="14"/>
  <c r="F75" i="14"/>
  <c r="G75" i="14"/>
  <c r="H75" i="14"/>
  <c r="H77" i="13"/>
  <c r="H76" i="13"/>
  <c r="B76" i="13"/>
  <c r="G76" i="13"/>
  <c r="C76" i="13"/>
  <c r="F76" i="13"/>
  <c r="D76" i="13"/>
  <c r="C75" i="14"/>
  <c r="D75" i="14"/>
  <c r="B75" i="14"/>
  <c r="E373" i="13" l="1"/>
  <c r="D373" i="13"/>
  <c r="H373" i="13"/>
  <c r="C373" i="13"/>
  <c r="F373" i="13"/>
  <c r="G373" i="13"/>
  <c r="B373" i="13"/>
  <c r="A374" i="13" a="1"/>
  <c r="A374" i="13" s="1"/>
  <c r="E76" i="14"/>
  <c r="F76" i="14"/>
  <c r="G76" i="14"/>
  <c r="H76" i="14"/>
  <c r="H78" i="13"/>
  <c r="G77" i="13"/>
  <c r="E77" i="13"/>
  <c r="C77" i="13"/>
  <c r="B77" i="13"/>
  <c r="F77" i="13"/>
  <c r="D77" i="13"/>
  <c r="C76" i="14"/>
  <c r="D76" i="14"/>
  <c r="B76" i="14"/>
  <c r="G374" i="13" l="1"/>
  <c r="H374" i="13"/>
  <c r="B374" i="13"/>
  <c r="F374" i="13"/>
  <c r="C374" i="13"/>
  <c r="D374" i="13"/>
  <c r="E374" i="13"/>
  <c r="A375" i="13" a="1"/>
  <c r="A375" i="13" s="1"/>
  <c r="E77" i="14"/>
  <c r="F77" i="14"/>
  <c r="G77" i="14"/>
  <c r="H77" i="14"/>
  <c r="E78" i="13"/>
  <c r="C78" i="13"/>
  <c r="C79" i="13"/>
  <c r="G78" i="13"/>
  <c r="B78" i="13"/>
  <c r="F78" i="13"/>
  <c r="D78" i="13"/>
  <c r="B77" i="14"/>
  <c r="C77" i="14"/>
  <c r="D77" i="14"/>
  <c r="H375" i="13" l="1"/>
  <c r="B375" i="13"/>
  <c r="G375" i="13"/>
  <c r="E375" i="13"/>
  <c r="C375" i="13"/>
  <c r="D375" i="13"/>
  <c r="F375" i="13"/>
  <c r="A376" i="13" a="1"/>
  <c r="A376" i="13" s="1"/>
  <c r="E78" i="14"/>
  <c r="F78" i="14"/>
  <c r="G78" i="14"/>
  <c r="H78" i="14"/>
  <c r="G80" i="13"/>
  <c r="G79" i="13"/>
  <c r="D79" i="13"/>
  <c r="H79" i="13"/>
  <c r="B79" i="13"/>
  <c r="F79" i="13"/>
  <c r="E79" i="13"/>
  <c r="C78" i="14"/>
  <c r="B78" i="14"/>
  <c r="D78" i="14"/>
  <c r="C376" i="13" l="1"/>
  <c r="E376" i="13"/>
  <c r="B376" i="13"/>
  <c r="G376" i="13"/>
  <c r="H376" i="13"/>
  <c r="F376" i="13"/>
  <c r="D376" i="13"/>
  <c r="A377" i="13" a="1"/>
  <c r="A377" i="13" s="1"/>
  <c r="E79" i="14"/>
  <c r="F79" i="14"/>
  <c r="G79" i="14"/>
  <c r="H79" i="14"/>
  <c r="C80" i="13"/>
  <c r="E80" i="13"/>
  <c r="B80" i="13"/>
  <c r="F80" i="13"/>
  <c r="D80" i="13"/>
  <c r="H80" i="13"/>
  <c r="B81" i="13"/>
  <c r="D79" i="14"/>
  <c r="C79" i="14"/>
  <c r="B79" i="14"/>
  <c r="E377" i="13" l="1"/>
  <c r="F377" i="13"/>
  <c r="G377" i="13"/>
  <c r="B377" i="13"/>
  <c r="H377" i="13"/>
  <c r="C377" i="13"/>
  <c r="D377" i="13"/>
  <c r="A378" i="13" a="1"/>
  <c r="A378" i="13" s="1"/>
  <c r="E80" i="14"/>
  <c r="F80" i="14"/>
  <c r="G80" i="14"/>
  <c r="H80" i="14"/>
  <c r="F81" i="13"/>
  <c r="D81" i="13"/>
  <c r="E81" i="13"/>
  <c r="C81" i="13"/>
  <c r="H81" i="13"/>
  <c r="G82" i="13"/>
  <c r="G81" i="13"/>
  <c r="B80" i="14"/>
  <c r="C80" i="14"/>
  <c r="D80" i="14"/>
  <c r="G378" i="13" l="1"/>
  <c r="H378" i="13"/>
  <c r="E378" i="13"/>
  <c r="C378" i="13"/>
  <c r="D378" i="13"/>
  <c r="B378" i="13"/>
  <c r="F378" i="13"/>
  <c r="A379" i="13" a="1"/>
  <c r="A379" i="13" s="1"/>
  <c r="E81" i="14"/>
  <c r="F81" i="14"/>
  <c r="G81" i="14"/>
  <c r="H81" i="14"/>
  <c r="G83" i="13"/>
  <c r="F82" i="13"/>
  <c r="D82" i="13"/>
  <c r="E82" i="13"/>
  <c r="B82" i="13"/>
  <c r="H82" i="13"/>
  <c r="C82" i="13"/>
  <c r="B81" i="14"/>
  <c r="C81" i="14"/>
  <c r="D81" i="14"/>
  <c r="B379" i="13" l="1"/>
  <c r="E379" i="13"/>
  <c r="F379" i="13"/>
  <c r="G379" i="13"/>
  <c r="H379" i="13"/>
  <c r="C379" i="13"/>
  <c r="D379" i="13"/>
  <c r="A380" i="13" a="1"/>
  <c r="A380" i="13" s="1"/>
  <c r="E82" i="14"/>
  <c r="F82" i="14"/>
  <c r="G82" i="14"/>
  <c r="H82" i="14"/>
  <c r="G84" i="13"/>
  <c r="F83" i="13"/>
  <c r="D83" i="13"/>
  <c r="B83" i="13"/>
  <c r="E83" i="13"/>
  <c r="C83" i="13"/>
  <c r="H83" i="13"/>
  <c r="C82" i="14"/>
  <c r="D82" i="14"/>
  <c r="B82" i="14"/>
  <c r="F380" i="13" l="1"/>
  <c r="C380" i="13"/>
  <c r="G380" i="13"/>
  <c r="H380" i="13"/>
  <c r="E380" i="13"/>
  <c r="B380" i="13"/>
  <c r="D380" i="13"/>
  <c r="A381" i="13" a="1"/>
  <c r="A381" i="13" s="1"/>
  <c r="E83" i="14"/>
  <c r="F83" i="14"/>
  <c r="G83" i="14"/>
  <c r="H83" i="14"/>
  <c r="C84" i="13"/>
  <c r="D84" i="13"/>
  <c r="F84" i="13"/>
  <c r="G85" i="13"/>
  <c r="E84" i="13"/>
  <c r="B84" i="13"/>
  <c r="H84" i="13"/>
  <c r="D83" i="14"/>
  <c r="B83" i="14"/>
  <c r="C83" i="14"/>
  <c r="F381" i="13" l="1"/>
  <c r="C381" i="13"/>
  <c r="G381" i="13"/>
  <c r="D381" i="13"/>
  <c r="E381" i="13"/>
  <c r="B381" i="13"/>
  <c r="H381" i="13"/>
  <c r="A382" i="13" a="1"/>
  <c r="A382" i="13" s="1"/>
  <c r="E84" i="14"/>
  <c r="F84" i="14"/>
  <c r="G84" i="14"/>
  <c r="H84" i="14"/>
  <c r="G86" i="13"/>
  <c r="F85" i="13"/>
  <c r="C85" i="13"/>
  <c r="H85" i="13"/>
  <c r="B85" i="13"/>
  <c r="E85" i="13"/>
  <c r="D85" i="13"/>
  <c r="B84" i="14"/>
  <c r="C84" i="14"/>
  <c r="D84" i="14"/>
  <c r="H382" i="13" l="1"/>
  <c r="G382" i="13"/>
  <c r="D382" i="13"/>
  <c r="C382" i="13"/>
  <c r="E382" i="13"/>
  <c r="B382" i="13"/>
  <c r="F382" i="13"/>
  <c r="A383" i="13" a="1"/>
  <c r="A383" i="13" s="1"/>
  <c r="E85" i="14"/>
  <c r="F85" i="14"/>
  <c r="G85" i="14"/>
  <c r="H85" i="14"/>
  <c r="F86" i="13"/>
  <c r="F87" i="13"/>
  <c r="H86" i="13"/>
  <c r="B86" i="13"/>
  <c r="E86" i="13"/>
  <c r="D86" i="13"/>
  <c r="C86" i="13"/>
  <c r="B85" i="14"/>
  <c r="D85" i="14"/>
  <c r="C85" i="14"/>
  <c r="G383" i="13" l="1"/>
  <c r="D383" i="13"/>
  <c r="H383" i="13"/>
  <c r="B383" i="13"/>
  <c r="C383" i="13"/>
  <c r="E383" i="13"/>
  <c r="F383" i="13"/>
  <c r="A384" i="13" a="1"/>
  <c r="A384" i="13" s="1"/>
  <c r="E86" i="14"/>
  <c r="F86" i="14"/>
  <c r="G86" i="14"/>
  <c r="H86" i="14"/>
  <c r="H88" i="13"/>
  <c r="H87" i="13"/>
  <c r="B87" i="13"/>
  <c r="E87" i="13"/>
  <c r="D87" i="13"/>
  <c r="G87" i="13"/>
  <c r="C87" i="13"/>
  <c r="C86" i="14"/>
  <c r="B86" i="14"/>
  <c r="D86" i="14"/>
  <c r="E384" i="13" l="1"/>
  <c r="D384" i="13"/>
  <c r="C384" i="13"/>
  <c r="F384" i="13"/>
  <c r="B384" i="13"/>
  <c r="H384" i="13"/>
  <c r="G384" i="13"/>
  <c r="A385" i="13" a="1"/>
  <c r="A385" i="13" s="1"/>
  <c r="E87" i="14"/>
  <c r="F87" i="14"/>
  <c r="G87" i="14"/>
  <c r="H87" i="14"/>
  <c r="F89" i="13"/>
  <c r="E88" i="13"/>
  <c r="B88" i="13"/>
  <c r="G88" i="13"/>
  <c r="C88" i="13"/>
  <c r="F88" i="13"/>
  <c r="D88" i="13"/>
  <c r="D87" i="14"/>
  <c r="B87" i="14"/>
  <c r="C87" i="14"/>
  <c r="H385" i="13" l="1"/>
  <c r="C385" i="13"/>
  <c r="F385" i="13"/>
  <c r="G385" i="13"/>
  <c r="E385" i="13"/>
  <c r="B385" i="13"/>
  <c r="D385" i="13"/>
  <c r="A386" i="13" a="1"/>
  <c r="A386" i="13" s="1"/>
  <c r="E88" i="14"/>
  <c r="F88" i="14"/>
  <c r="G88" i="14"/>
  <c r="H88" i="14"/>
  <c r="G90" i="13"/>
  <c r="E89" i="13"/>
  <c r="H89" i="13"/>
  <c r="D89" i="13"/>
  <c r="G89" i="13"/>
  <c r="B89" i="13"/>
  <c r="C89" i="13"/>
  <c r="D88" i="14"/>
  <c r="B88" i="14"/>
  <c r="C88" i="14"/>
  <c r="A387" i="13" l="1" a="1"/>
  <c r="A387" i="13" s="1"/>
  <c r="G386" i="13"/>
  <c r="E386" i="13"/>
  <c r="B386" i="13"/>
  <c r="D386" i="13"/>
  <c r="H386" i="13"/>
  <c r="C386" i="13"/>
  <c r="F386" i="13"/>
  <c r="E89" i="14"/>
  <c r="F89" i="14"/>
  <c r="G89" i="14"/>
  <c r="H89" i="14"/>
  <c r="D90" i="13"/>
  <c r="H90" i="13"/>
  <c r="C90" i="13"/>
  <c r="F90" i="13"/>
  <c r="E90" i="13"/>
  <c r="G91" i="13"/>
  <c r="B90" i="13"/>
  <c r="B89" i="14"/>
  <c r="C89" i="14"/>
  <c r="D89" i="14"/>
  <c r="H387" i="13" l="1"/>
  <c r="E387" i="13"/>
  <c r="F387" i="13"/>
  <c r="B387" i="13"/>
  <c r="C387" i="13"/>
  <c r="G387" i="13"/>
  <c r="D387" i="13"/>
  <c r="A388" i="13" a="1"/>
  <c r="A388" i="13" s="1"/>
  <c r="E90" i="14"/>
  <c r="F90" i="14"/>
  <c r="G90" i="14"/>
  <c r="H90" i="14"/>
  <c r="D91" i="13"/>
  <c r="F91" i="13"/>
  <c r="H91" i="13"/>
  <c r="C91" i="13"/>
  <c r="C92" i="13"/>
  <c r="E91" i="13"/>
  <c r="B91" i="13"/>
  <c r="C90" i="14"/>
  <c r="B90" i="14"/>
  <c r="D90" i="14"/>
  <c r="E388" i="13" l="1"/>
  <c r="F388" i="13"/>
  <c r="G388" i="13"/>
  <c r="H388" i="13"/>
  <c r="B388" i="13"/>
  <c r="D388" i="13"/>
  <c r="C388" i="13"/>
  <c r="A389" i="13" a="1"/>
  <c r="A389" i="13" s="1"/>
  <c r="H91" i="14"/>
  <c r="E91" i="14"/>
  <c r="F91" i="14"/>
  <c r="G91" i="14"/>
  <c r="H93" i="13"/>
  <c r="E92" i="13"/>
  <c r="D92" i="13"/>
  <c r="G92" i="13"/>
  <c r="B92" i="13"/>
  <c r="F92" i="13"/>
  <c r="H92" i="13"/>
  <c r="D91" i="14"/>
  <c r="B91" i="14"/>
  <c r="C91" i="14"/>
  <c r="H389" i="13" l="1"/>
  <c r="B389" i="13"/>
  <c r="C389" i="13"/>
  <c r="D389" i="13"/>
  <c r="E389" i="13"/>
  <c r="F389" i="13"/>
  <c r="G389" i="13"/>
  <c r="A390" i="13" a="1"/>
  <c r="A390" i="13" s="1"/>
  <c r="H92" i="14"/>
  <c r="E92" i="14"/>
  <c r="F92" i="14"/>
  <c r="G92" i="14"/>
  <c r="B93" i="13"/>
  <c r="E93" i="13"/>
  <c r="C93" i="13"/>
  <c r="G93" i="13"/>
  <c r="D93" i="13"/>
  <c r="F93" i="13"/>
  <c r="F94" i="13"/>
  <c r="C92" i="14"/>
  <c r="D92" i="14"/>
  <c r="B92" i="14"/>
  <c r="F390" i="13" l="1"/>
  <c r="D390" i="13"/>
  <c r="B390" i="13"/>
  <c r="G390" i="13"/>
  <c r="E390" i="13"/>
  <c r="C390" i="13"/>
  <c r="H390" i="13"/>
  <c r="A391" i="13" a="1"/>
  <c r="A391" i="13" s="1"/>
  <c r="H93" i="14"/>
  <c r="E93" i="14"/>
  <c r="F93" i="14"/>
  <c r="G93" i="14"/>
  <c r="F95" i="13"/>
  <c r="H94" i="13"/>
  <c r="B94" i="13"/>
  <c r="E94" i="13"/>
  <c r="C94" i="13"/>
  <c r="G94" i="13"/>
  <c r="D94" i="13"/>
  <c r="B93" i="14"/>
  <c r="C93" i="14"/>
  <c r="D93" i="14"/>
  <c r="H391" i="13" l="1"/>
  <c r="B391" i="13"/>
  <c r="E391" i="13"/>
  <c r="C391" i="13"/>
  <c r="D391" i="13"/>
  <c r="F391" i="13"/>
  <c r="G391" i="13"/>
  <c r="A392" i="13" a="1"/>
  <c r="A392" i="13" s="1"/>
  <c r="H94" i="14"/>
  <c r="E94" i="14"/>
  <c r="F94" i="14"/>
  <c r="G94" i="14"/>
  <c r="G96" i="13"/>
  <c r="E95" i="13"/>
  <c r="H95" i="13"/>
  <c r="D95" i="13"/>
  <c r="B95" i="13"/>
  <c r="G95" i="13"/>
  <c r="C95" i="13"/>
  <c r="C94" i="14"/>
  <c r="B94" i="14"/>
  <c r="D94" i="14"/>
  <c r="F392" i="13" l="1"/>
  <c r="G392" i="13"/>
  <c r="H392" i="13"/>
  <c r="D392" i="13"/>
  <c r="C392" i="13"/>
  <c r="E392" i="13"/>
  <c r="B392" i="13"/>
  <c r="A393" i="13" a="1"/>
  <c r="A393" i="13" s="1"/>
  <c r="H95" i="14"/>
  <c r="E95" i="14"/>
  <c r="G95" i="14"/>
  <c r="F95" i="14"/>
  <c r="F97" i="13"/>
  <c r="H96" i="13"/>
  <c r="C96" i="13"/>
  <c r="E96" i="13"/>
  <c r="D96" i="13"/>
  <c r="F96" i="13"/>
  <c r="B96" i="13"/>
  <c r="D95" i="14"/>
  <c r="C95" i="14"/>
  <c r="B95" i="14"/>
  <c r="B393" i="13" l="1"/>
  <c r="D393" i="13"/>
  <c r="C393" i="13"/>
  <c r="E393" i="13"/>
  <c r="F393" i="13"/>
  <c r="H393" i="13"/>
  <c r="G393" i="13"/>
  <c r="A394" i="13" a="1"/>
  <c r="A394" i="13" s="1"/>
  <c r="H96" i="14"/>
  <c r="E96" i="14"/>
  <c r="F96" i="14"/>
  <c r="G96" i="14"/>
  <c r="G98" i="13"/>
  <c r="E97" i="13"/>
  <c r="B97" i="13"/>
  <c r="G97" i="13"/>
  <c r="H97" i="13"/>
  <c r="C97" i="13"/>
  <c r="D97" i="13"/>
  <c r="C96" i="14"/>
  <c r="D96" i="14"/>
  <c r="B96" i="14"/>
  <c r="E394" i="13" l="1"/>
  <c r="C394" i="13"/>
  <c r="F394" i="13"/>
  <c r="G394" i="13"/>
  <c r="H394" i="13"/>
  <c r="D394" i="13"/>
  <c r="B394" i="13"/>
  <c r="A395" i="13" a="1"/>
  <c r="A395" i="13" s="1"/>
  <c r="H97" i="14"/>
  <c r="E97" i="14"/>
  <c r="F97" i="14"/>
  <c r="G97" i="14"/>
  <c r="C98" i="13"/>
  <c r="D98" i="13"/>
  <c r="F98" i="13"/>
  <c r="D99" i="13"/>
  <c r="H98" i="13"/>
  <c r="B98" i="13"/>
  <c r="E98" i="13"/>
  <c r="B97" i="14"/>
  <c r="D97" i="14"/>
  <c r="C97" i="14"/>
  <c r="C395" i="13" l="1"/>
  <c r="G395" i="13"/>
  <c r="B395" i="13"/>
  <c r="D395" i="13"/>
  <c r="F395" i="13"/>
  <c r="E395" i="13"/>
  <c r="H395" i="13"/>
  <c r="A396" i="13" a="1"/>
  <c r="A396" i="13" s="1"/>
  <c r="H98" i="14"/>
  <c r="E98" i="14"/>
  <c r="F98" i="14"/>
  <c r="G98" i="14"/>
  <c r="B99" i="13"/>
  <c r="G99" i="13"/>
  <c r="C99" i="13"/>
  <c r="F99" i="13"/>
  <c r="H100" i="13"/>
  <c r="E99" i="13"/>
  <c r="H99" i="13"/>
  <c r="C98" i="14"/>
  <c r="D98" i="14"/>
  <c r="B98" i="14"/>
  <c r="H396" i="13" l="1"/>
  <c r="E396" i="13"/>
  <c r="G396" i="13"/>
  <c r="C396" i="13"/>
  <c r="D396" i="13"/>
  <c r="F396" i="13"/>
  <c r="B396" i="13"/>
  <c r="A397" i="13" a="1"/>
  <c r="A397" i="13" s="1"/>
  <c r="H99" i="14"/>
  <c r="E99" i="14"/>
  <c r="G99" i="14"/>
  <c r="F99" i="14"/>
  <c r="H101" i="13"/>
  <c r="F100" i="13"/>
  <c r="C100" i="13"/>
  <c r="E100" i="13"/>
  <c r="D100" i="13"/>
  <c r="G100" i="13"/>
  <c r="B100" i="13"/>
  <c r="D99" i="14"/>
  <c r="C99" i="14"/>
  <c r="B99" i="14"/>
  <c r="H397" i="13" l="1"/>
  <c r="C397" i="13"/>
  <c r="B397" i="13"/>
  <c r="E397" i="13"/>
  <c r="F397" i="13"/>
  <c r="D397" i="13"/>
  <c r="G397" i="13"/>
  <c r="A398" i="13" a="1"/>
  <c r="A398" i="13" s="1"/>
  <c r="H100" i="14"/>
  <c r="E100" i="14"/>
  <c r="F100" i="14"/>
  <c r="G100" i="14"/>
  <c r="C101" i="13"/>
  <c r="E101" i="13"/>
  <c r="B101" i="13"/>
  <c r="F101" i="13"/>
  <c r="H102" i="13"/>
  <c r="G101" i="13"/>
  <c r="D101" i="13"/>
  <c r="B100" i="14"/>
  <c r="D100" i="14"/>
  <c r="C100" i="14"/>
  <c r="C398" i="13" l="1"/>
  <c r="G398" i="13"/>
  <c r="F398" i="13"/>
  <c r="B398" i="13"/>
  <c r="E398" i="13"/>
  <c r="H398" i="13"/>
  <c r="D398" i="13"/>
  <c r="A399" i="13" a="1"/>
  <c r="A399" i="13" s="1"/>
  <c r="H101" i="14"/>
  <c r="E101" i="14"/>
  <c r="F101" i="14"/>
  <c r="G101" i="14"/>
  <c r="D102" i="13"/>
  <c r="F102" i="13"/>
  <c r="B102" i="13"/>
  <c r="E102" i="13"/>
  <c r="C102" i="13"/>
  <c r="G102" i="13"/>
  <c r="G103" i="13"/>
  <c r="B101" i="14"/>
  <c r="D101" i="14"/>
  <c r="C101" i="14"/>
  <c r="G399" i="13" l="1"/>
  <c r="B399" i="13"/>
  <c r="C399" i="13"/>
  <c r="E399" i="13"/>
  <c r="D399" i="13"/>
  <c r="F399" i="13"/>
  <c r="H399" i="13"/>
  <c r="A400" i="13" a="1"/>
  <c r="A400" i="13" s="1"/>
  <c r="H102" i="14"/>
  <c r="E102" i="14"/>
  <c r="F102" i="14"/>
  <c r="G102" i="14"/>
  <c r="C103" i="13"/>
  <c r="F103" i="13"/>
  <c r="D104" i="13"/>
  <c r="H103" i="13"/>
  <c r="D103" i="13"/>
  <c r="E103" i="13"/>
  <c r="B103" i="13"/>
  <c r="C102" i="14"/>
  <c r="D102" i="14"/>
  <c r="B102" i="14"/>
  <c r="H400" i="13" l="1"/>
  <c r="E400" i="13"/>
  <c r="C400" i="13"/>
  <c r="B400" i="13"/>
  <c r="G400" i="13"/>
  <c r="F400" i="13"/>
  <c r="D400" i="13"/>
  <c r="A401" i="13" a="1"/>
  <c r="A401" i="13" s="1"/>
  <c r="H103" i="14"/>
  <c r="E103" i="14"/>
  <c r="F103" i="14"/>
  <c r="G103" i="14"/>
  <c r="B104" i="13"/>
  <c r="E104" i="13"/>
  <c r="G105" i="13"/>
  <c r="F104" i="13"/>
  <c r="C104" i="13"/>
  <c r="G104" i="13"/>
  <c r="H104" i="13"/>
  <c r="D103" i="14"/>
  <c r="B103" i="14"/>
  <c r="C103" i="14"/>
  <c r="H401" i="13" l="1"/>
  <c r="G401" i="13"/>
  <c r="B401" i="13"/>
  <c r="C401" i="13"/>
  <c r="F401" i="13"/>
  <c r="D401" i="13"/>
  <c r="E401" i="13"/>
  <c r="A402" i="13" a="1"/>
  <c r="A402" i="13" s="1"/>
  <c r="H104" i="14"/>
  <c r="E104" i="14"/>
  <c r="F104" i="14"/>
  <c r="G104" i="14"/>
  <c r="C105" i="13"/>
  <c r="H105" i="13"/>
  <c r="B105" i="13"/>
  <c r="F105" i="13"/>
  <c r="D105" i="13"/>
  <c r="E105" i="13"/>
  <c r="D106" i="13"/>
  <c r="D104" i="14"/>
  <c r="B104" i="14"/>
  <c r="C104" i="14"/>
  <c r="C402" i="13" l="1"/>
  <c r="F402" i="13"/>
  <c r="H402" i="13"/>
  <c r="G402" i="13"/>
  <c r="D402" i="13"/>
  <c r="E402" i="13"/>
  <c r="B402" i="13"/>
  <c r="A403" i="13" a="1"/>
  <c r="A403" i="13" s="1"/>
  <c r="H105" i="14"/>
  <c r="E105" i="14"/>
  <c r="G105" i="14"/>
  <c r="F105" i="14"/>
  <c r="E107" i="13"/>
  <c r="F106" i="13"/>
  <c r="B106" i="13"/>
  <c r="E106" i="13"/>
  <c r="C106" i="13"/>
  <c r="G106" i="13"/>
  <c r="H106" i="13"/>
  <c r="B105" i="14"/>
  <c r="D105" i="14"/>
  <c r="C105" i="14"/>
  <c r="D403" i="13" l="1"/>
  <c r="B403" i="13"/>
  <c r="E403" i="13"/>
  <c r="F403" i="13"/>
  <c r="H403" i="13"/>
  <c r="G403" i="13"/>
  <c r="C403" i="13"/>
  <c r="A404" i="13" a="1"/>
  <c r="A404" i="13" s="1"/>
  <c r="H106" i="14"/>
  <c r="E106" i="14"/>
  <c r="F106" i="14"/>
  <c r="G106" i="14"/>
  <c r="G108" i="13"/>
  <c r="G107" i="13"/>
  <c r="C107" i="13"/>
  <c r="F107" i="13"/>
  <c r="B107" i="13"/>
  <c r="H107" i="13"/>
  <c r="D107" i="13"/>
  <c r="C106" i="14"/>
  <c r="B106" i="14"/>
  <c r="D106" i="14"/>
  <c r="F404" i="13" l="1"/>
  <c r="B404" i="13"/>
  <c r="E404" i="13"/>
  <c r="C404" i="13"/>
  <c r="D404" i="13"/>
  <c r="G404" i="13"/>
  <c r="H404" i="13"/>
  <c r="A405" i="13" a="1"/>
  <c r="A405" i="13" s="1"/>
  <c r="H107" i="14"/>
  <c r="E107" i="14"/>
  <c r="F107" i="14"/>
  <c r="G107" i="14"/>
  <c r="F109" i="13"/>
  <c r="H108" i="13"/>
  <c r="B108" i="13"/>
  <c r="F108" i="13"/>
  <c r="D108" i="13"/>
  <c r="E108" i="13"/>
  <c r="C108" i="13"/>
  <c r="D107" i="14"/>
  <c r="B107" i="14"/>
  <c r="C107" i="14"/>
  <c r="D405" i="13" l="1"/>
  <c r="B405" i="13"/>
  <c r="C405" i="13"/>
  <c r="E405" i="13"/>
  <c r="F405" i="13"/>
  <c r="G405" i="13"/>
  <c r="H405" i="13"/>
  <c r="A406" i="13" a="1"/>
  <c r="A406" i="13" s="1"/>
  <c r="H108" i="14"/>
  <c r="E108" i="14"/>
  <c r="F108" i="14"/>
  <c r="G108" i="14"/>
  <c r="D109" i="13"/>
  <c r="H109" i="13"/>
  <c r="B109" i="13"/>
  <c r="E109" i="13"/>
  <c r="C109" i="13"/>
  <c r="G109" i="13"/>
  <c r="E110" i="13"/>
  <c r="D108" i="14"/>
  <c r="B108" i="14"/>
  <c r="C108" i="14"/>
  <c r="F406" i="13" l="1"/>
  <c r="G406" i="13"/>
  <c r="D406" i="13"/>
  <c r="C406" i="13"/>
  <c r="E406" i="13"/>
  <c r="H406" i="13"/>
  <c r="B406" i="13"/>
  <c r="A407" i="13" a="1"/>
  <c r="A407" i="13" s="1"/>
  <c r="H109" i="14"/>
  <c r="E109" i="14"/>
  <c r="F109" i="14"/>
  <c r="G109" i="14"/>
  <c r="H110" i="13"/>
  <c r="F110" i="13"/>
  <c r="D110" i="13"/>
  <c r="G110" i="13"/>
  <c r="D111" i="13"/>
  <c r="B110" i="13"/>
  <c r="C110" i="13"/>
  <c r="B109" i="14"/>
  <c r="C109" i="14"/>
  <c r="D109" i="14"/>
  <c r="G407" i="13" l="1"/>
  <c r="E407" i="13"/>
  <c r="F407" i="13"/>
  <c r="H407" i="13"/>
  <c r="D407" i="13"/>
  <c r="B407" i="13"/>
  <c r="C407" i="13"/>
  <c r="A408" i="13" a="1"/>
  <c r="A408" i="13" s="1"/>
  <c r="H110" i="14"/>
  <c r="E110" i="14"/>
  <c r="F110" i="14"/>
  <c r="G110" i="14"/>
  <c r="H112" i="13"/>
  <c r="H111" i="13"/>
  <c r="B111" i="13"/>
  <c r="E111" i="13"/>
  <c r="C111" i="13"/>
  <c r="G111" i="13"/>
  <c r="F111" i="13"/>
  <c r="C110" i="14"/>
  <c r="B110" i="14"/>
  <c r="D110" i="14"/>
  <c r="C408" i="13" l="1"/>
  <c r="B408" i="13"/>
  <c r="D408" i="13"/>
  <c r="H408" i="13"/>
  <c r="E408" i="13"/>
  <c r="F408" i="13"/>
  <c r="G408" i="13"/>
  <c r="A409" i="13" a="1"/>
  <c r="A409" i="13" s="1"/>
  <c r="H111" i="14"/>
  <c r="E111" i="14"/>
  <c r="G111" i="14"/>
  <c r="F111" i="14"/>
  <c r="B112" i="13"/>
  <c r="F112" i="13"/>
  <c r="C112" i="13"/>
  <c r="E112" i="13"/>
  <c r="D112" i="13"/>
  <c r="G112" i="13"/>
  <c r="D113" i="13"/>
  <c r="D111" i="14"/>
  <c r="B111" i="14"/>
  <c r="C111" i="14"/>
  <c r="B409" i="13" l="1"/>
  <c r="C409" i="13"/>
  <c r="D409" i="13"/>
  <c r="G409" i="13"/>
  <c r="E409" i="13"/>
  <c r="F409" i="13"/>
  <c r="H409" i="13"/>
  <c r="A410" i="13" a="1"/>
  <c r="A410" i="13" s="1"/>
  <c r="H112" i="14"/>
  <c r="E112" i="14"/>
  <c r="F112" i="14"/>
  <c r="G112" i="14"/>
  <c r="D114" i="13"/>
  <c r="H113" i="13"/>
  <c r="B113" i="13"/>
  <c r="E113" i="13"/>
  <c r="C113" i="13"/>
  <c r="G113" i="13"/>
  <c r="F113" i="13"/>
  <c r="C112" i="14"/>
  <c r="B112" i="14"/>
  <c r="D112" i="14"/>
  <c r="H410" i="13" l="1"/>
  <c r="C410" i="13"/>
  <c r="B410" i="13"/>
  <c r="E410" i="13"/>
  <c r="D410" i="13"/>
  <c r="F410" i="13"/>
  <c r="G410" i="13"/>
  <c r="A411" i="13" a="1"/>
  <c r="A411" i="13" s="1"/>
  <c r="H113" i="14"/>
  <c r="E113" i="14"/>
  <c r="F113" i="14"/>
  <c r="G113" i="14"/>
  <c r="E115" i="13"/>
  <c r="F114" i="13"/>
  <c r="B114" i="13"/>
  <c r="E114" i="13"/>
  <c r="C114" i="13"/>
  <c r="G114" i="13"/>
  <c r="H114" i="13"/>
  <c r="B113" i="14"/>
  <c r="C113" i="14"/>
  <c r="D113" i="14"/>
  <c r="E411" i="13" l="1"/>
  <c r="F411" i="13"/>
  <c r="D411" i="13"/>
  <c r="B411" i="13"/>
  <c r="C411" i="13"/>
  <c r="H411" i="13"/>
  <c r="G411" i="13"/>
  <c r="A412" i="13" a="1"/>
  <c r="A412" i="13" s="1"/>
  <c r="H114" i="14"/>
  <c r="E114" i="14"/>
  <c r="F114" i="14"/>
  <c r="G114" i="14"/>
  <c r="H116" i="13"/>
  <c r="F115" i="13"/>
  <c r="D115" i="13"/>
  <c r="H115" i="13"/>
  <c r="C115" i="13"/>
  <c r="G115" i="13"/>
  <c r="B115" i="13"/>
  <c r="C114" i="14"/>
  <c r="B114" i="14"/>
  <c r="D114" i="14"/>
  <c r="F412" i="13" l="1"/>
  <c r="E412" i="13"/>
  <c r="G412" i="13"/>
  <c r="H412" i="13"/>
  <c r="B412" i="13"/>
  <c r="D412" i="13"/>
  <c r="C412" i="13"/>
  <c r="A413" i="13" a="1"/>
  <c r="A413" i="13" s="1"/>
  <c r="H115" i="14"/>
  <c r="E115" i="14"/>
  <c r="G115" i="14"/>
  <c r="F115" i="14"/>
  <c r="F117" i="13"/>
  <c r="G116" i="13"/>
  <c r="C116" i="13"/>
  <c r="F116" i="13"/>
  <c r="D116" i="13"/>
  <c r="E116" i="13"/>
  <c r="B116" i="13"/>
  <c r="D115" i="14"/>
  <c r="C115" i="14"/>
  <c r="B115" i="14"/>
  <c r="E413" i="13" l="1"/>
  <c r="D413" i="13"/>
  <c r="F413" i="13"/>
  <c r="B413" i="13"/>
  <c r="H413" i="13"/>
  <c r="G413" i="13"/>
  <c r="C413" i="13"/>
  <c r="H116" i="14"/>
  <c r="E116" i="14"/>
  <c r="F116" i="14"/>
  <c r="G116" i="14"/>
  <c r="C117" i="13"/>
  <c r="H117" i="13"/>
  <c r="B117" i="13"/>
  <c r="E117" i="13"/>
  <c r="D117" i="13"/>
  <c r="G117" i="13"/>
  <c r="E118" i="13"/>
  <c r="B116" i="14"/>
  <c r="C116" i="14"/>
  <c r="D116" i="14"/>
  <c r="H117" i="14" l="1"/>
  <c r="E117" i="14"/>
  <c r="F117" i="14"/>
  <c r="G117" i="14"/>
  <c r="H119" i="13"/>
  <c r="G118" i="13"/>
  <c r="D118" i="13"/>
  <c r="H118" i="13"/>
  <c r="B118" i="13"/>
  <c r="F118" i="13"/>
  <c r="C118" i="13"/>
  <c r="B117" i="14"/>
  <c r="C117" i="14"/>
  <c r="D117" i="14"/>
  <c r="H118" i="14" l="1"/>
  <c r="E118" i="14"/>
  <c r="F118" i="14"/>
  <c r="G118" i="14"/>
  <c r="C120" i="13"/>
  <c r="B119" i="13"/>
  <c r="E119" i="13"/>
  <c r="C119" i="13"/>
  <c r="G119" i="13"/>
  <c r="F119" i="13"/>
  <c r="D119" i="13"/>
  <c r="C118" i="14"/>
  <c r="B118" i="14"/>
  <c r="D118" i="14"/>
  <c r="H119" i="14" l="1"/>
  <c r="E119" i="14"/>
  <c r="G119" i="14"/>
  <c r="F119" i="14"/>
  <c r="E120" i="13"/>
  <c r="B120" i="13"/>
  <c r="B121" i="13"/>
  <c r="G120" i="13"/>
  <c r="F120" i="13"/>
  <c r="H120" i="13"/>
  <c r="D120" i="13"/>
  <c r="D119" i="14"/>
  <c r="C119" i="14"/>
  <c r="B119" i="14"/>
  <c r="H120" i="14" l="1"/>
  <c r="E120" i="14"/>
  <c r="F120" i="14"/>
  <c r="G120" i="14"/>
  <c r="C121" i="13"/>
  <c r="H121" i="13"/>
  <c r="F121" i="13"/>
  <c r="E121" i="13"/>
  <c r="B122" i="13"/>
  <c r="D121" i="13"/>
  <c r="G121" i="13"/>
  <c r="B120" i="14"/>
  <c r="C120" i="14"/>
  <c r="D120" i="14"/>
  <c r="H121" i="14" l="1"/>
  <c r="E121" i="14"/>
  <c r="F121" i="14"/>
  <c r="G121" i="14"/>
  <c r="D123" i="13"/>
  <c r="G122" i="13"/>
  <c r="E122" i="13"/>
  <c r="H122" i="13"/>
  <c r="C122" i="13"/>
  <c r="F122" i="13"/>
  <c r="D122" i="13"/>
  <c r="B121" i="14"/>
  <c r="C121" i="14"/>
  <c r="D121" i="14"/>
  <c r="H122" i="14" l="1"/>
  <c r="E122" i="14"/>
  <c r="F122" i="14"/>
  <c r="G122" i="14"/>
  <c r="E123" i="13"/>
  <c r="B123" i="13"/>
  <c r="C124" i="13"/>
  <c r="G123" i="13"/>
  <c r="F123" i="13"/>
  <c r="H123" i="13"/>
  <c r="C123" i="13"/>
  <c r="C122" i="14"/>
  <c r="D122" i="14"/>
  <c r="B122" i="14"/>
  <c r="H123" i="14" l="1"/>
  <c r="E123" i="14"/>
  <c r="G123" i="14"/>
  <c r="F123" i="14"/>
  <c r="F124" i="13"/>
  <c r="B124" i="13"/>
  <c r="E124" i="13"/>
  <c r="G126" i="13"/>
  <c r="G124" i="13"/>
  <c r="H124" i="13"/>
  <c r="D124" i="13"/>
  <c r="D123" i="14"/>
  <c r="B123" i="14"/>
  <c r="C123" i="14"/>
  <c r="H124" i="14" l="1"/>
  <c r="E124" i="14"/>
  <c r="F124" i="14"/>
  <c r="G124" i="14"/>
  <c r="C126" i="13"/>
  <c r="H125" i="13"/>
  <c r="H126" i="13"/>
  <c r="C125" i="13"/>
  <c r="H127" i="13"/>
  <c r="D125" i="13"/>
  <c r="G125" i="13"/>
  <c r="E126" i="13"/>
  <c r="B126" i="13"/>
  <c r="E125" i="13"/>
  <c r="F126" i="13"/>
  <c r="D126" i="13"/>
  <c r="F125" i="13"/>
  <c r="B125" i="13"/>
  <c r="B124" i="14"/>
  <c r="C124" i="14"/>
  <c r="D124" i="14"/>
  <c r="H125" i="14" l="1"/>
  <c r="E125" i="14"/>
  <c r="F125" i="14"/>
  <c r="G125" i="14"/>
  <c r="D127" i="13"/>
  <c r="E127" i="13"/>
  <c r="C127" i="13"/>
  <c r="G127" i="13"/>
  <c r="B127" i="13"/>
  <c r="F127" i="13"/>
  <c r="H128" i="13"/>
  <c r="B125" i="14"/>
  <c r="D125" i="14"/>
  <c r="C125" i="14"/>
  <c r="H126" i="14" l="1"/>
  <c r="E126" i="14"/>
  <c r="F126" i="14"/>
  <c r="G126" i="14"/>
  <c r="E129" i="13"/>
  <c r="F128" i="13"/>
  <c r="D128" i="13"/>
  <c r="E128" i="13"/>
  <c r="C128" i="13"/>
  <c r="G128" i="13"/>
  <c r="B128" i="13"/>
  <c r="C126" i="14"/>
  <c r="B126" i="14"/>
  <c r="D126" i="14"/>
  <c r="H127" i="14" l="1"/>
  <c r="E127" i="14"/>
  <c r="G127" i="14"/>
  <c r="F127" i="14"/>
  <c r="B129" i="13"/>
  <c r="F129" i="13"/>
  <c r="G130" i="13"/>
  <c r="H129" i="13"/>
  <c r="D129" i="13"/>
  <c r="G129" i="13"/>
  <c r="C129" i="13"/>
  <c r="D127" i="14"/>
  <c r="B127" i="14"/>
  <c r="C127" i="14"/>
  <c r="H128" i="14" l="1"/>
  <c r="E128" i="14"/>
  <c r="F128" i="14"/>
  <c r="G128" i="14"/>
  <c r="F131" i="13"/>
  <c r="F130" i="13"/>
  <c r="B130" i="13"/>
  <c r="H130" i="13"/>
  <c r="D130" i="13"/>
  <c r="E130" i="13"/>
  <c r="C130" i="13"/>
  <c r="D128" i="14"/>
  <c r="B128" i="14"/>
  <c r="C128" i="14"/>
  <c r="H129" i="14" l="1"/>
  <c r="E129" i="14"/>
  <c r="F129" i="14"/>
  <c r="G129" i="14"/>
  <c r="C131" i="13"/>
  <c r="G131" i="13"/>
  <c r="E132" i="13"/>
  <c r="H131" i="13"/>
  <c r="D131" i="13"/>
  <c r="E131" i="13"/>
  <c r="B131" i="13"/>
  <c r="B129" i="14"/>
  <c r="C129" i="14"/>
  <c r="D129" i="14"/>
  <c r="H130" i="14" l="1"/>
  <c r="E130" i="14"/>
  <c r="F130" i="14"/>
  <c r="G130" i="14"/>
  <c r="B132" i="13"/>
  <c r="H132" i="13"/>
  <c r="F132" i="13"/>
  <c r="D132" i="13"/>
  <c r="C132" i="13"/>
  <c r="G132" i="13"/>
  <c r="G133" i="13"/>
  <c r="C130" i="14"/>
  <c r="B130" i="14"/>
  <c r="D130" i="14"/>
  <c r="H131" i="14" l="1"/>
  <c r="E131" i="14"/>
  <c r="F131" i="14"/>
  <c r="G131" i="14"/>
  <c r="B133" i="13"/>
  <c r="F133" i="13"/>
  <c r="E134" i="13"/>
  <c r="H133" i="13"/>
  <c r="D133" i="13"/>
  <c r="E133" i="13"/>
  <c r="C133" i="13"/>
  <c r="D131" i="14"/>
  <c r="B131" i="14"/>
  <c r="C131" i="14"/>
  <c r="H132" i="14" l="1"/>
  <c r="E132" i="14"/>
  <c r="F132" i="14"/>
  <c r="G132" i="14"/>
  <c r="B134" i="13"/>
  <c r="C134" i="13"/>
  <c r="G134" i="13"/>
  <c r="H134" i="13"/>
  <c r="G135" i="13"/>
  <c r="F134" i="13"/>
  <c r="D134" i="13"/>
  <c r="C132" i="14"/>
  <c r="D132" i="14"/>
  <c r="B132" i="14"/>
  <c r="H133" i="14" l="1"/>
  <c r="E133" i="14"/>
  <c r="G133" i="14"/>
  <c r="F133" i="14"/>
  <c r="B135" i="13"/>
  <c r="F135" i="13"/>
  <c r="E136" i="13"/>
  <c r="H135" i="13"/>
  <c r="D135" i="13"/>
  <c r="E135" i="13"/>
  <c r="C135" i="13"/>
  <c r="B133" i="14"/>
  <c r="C133" i="14"/>
  <c r="D133" i="14"/>
  <c r="H134" i="14" l="1"/>
  <c r="E134" i="14"/>
  <c r="F134" i="14"/>
  <c r="G134" i="14"/>
  <c r="G137" i="13"/>
  <c r="C136" i="13"/>
  <c r="G136" i="13"/>
  <c r="B136" i="13"/>
  <c r="H136" i="13"/>
  <c r="F136" i="13"/>
  <c r="D136" i="13"/>
  <c r="C134" i="14"/>
  <c r="B134" i="14"/>
  <c r="D134" i="14"/>
  <c r="H135" i="14" l="1"/>
  <c r="E135" i="14"/>
  <c r="F135" i="14"/>
  <c r="G135" i="14"/>
  <c r="B137" i="13"/>
  <c r="F137" i="13"/>
  <c r="H137" i="13"/>
  <c r="E138" i="13"/>
  <c r="D137" i="13"/>
  <c r="E137" i="13"/>
  <c r="C137" i="13"/>
  <c r="D135" i="14"/>
  <c r="C135" i="14"/>
  <c r="B135" i="14"/>
  <c r="H136" i="14" l="1"/>
  <c r="E136" i="14"/>
  <c r="F136" i="14"/>
  <c r="G136" i="14"/>
  <c r="C138" i="13"/>
  <c r="H138" i="13"/>
  <c r="G138" i="13"/>
  <c r="B138" i="13"/>
  <c r="G139" i="13"/>
  <c r="F138" i="13"/>
  <c r="D138" i="13"/>
  <c r="B136" i="14"/>
  <c r="C136" i="14"/>
  <c r="D136" i="14"/>
  <c r="H137" i="14" l="1"/>
  <c r="E137" i="14"/>
  <c r="G137" i="14"/>
  <c r="F137" i="14"/>
  <c r="F139" i="13"/>
  <c r="E140" i="13"/>
  <c r="H139" i="13"/>
  <c r="B139" i="13"/>
  <c r="D139" i="13"/>
  <c r="E139" i="13"/>
  <c r="C139" i="13"/>
  <c r="B137" i="14"/>
  <c r="C137" i="14"/>
  <c r="D137" i="14"/>
  <c r="H138" i="14" l="1"/>
  <c r="E138" i="14"/>
  <c r="F138" i="14"/>
  <c r="G138" i="14"/>
  <c r="G141" i="13"/>
  <c r="H140" i="13"/>
  <c r="B140" i="13"/>
  <c r="F140" i="13"/>
  <c r="C140" i="13"/>
  <c r="G140" i="13"/>
  <c r="D140" i="13"/>
  <c r="C138" i="14"/>
  <c r="D138" i="14"/>
  <c r="B138" i="14"/>
  <c r="H139" i="14" l="1"/>
  <c r="E139" i="14"/>
  <c r="F139" i="14"/>
  <c r="G139" i="14"/>
  <c r="H142" i="13"/>
  <c r="H141" i="13"/>
  <c r="D141" i="13"/>
  <c r="E141" i="13"/>
  <c r="B141" i="13"/>
  <c r="F141" i="13"/>
  <c r="C141" i="13"/>
  <c r="D139" i="14"/>
  <c r="B139" i="14"/>
  <c r="C139" i="14"/>
  <c r="H140" i="14" l="1"/>
  <c r="E140" i="14"/>
  <c r="F140" i="14"/>
  <c r="G140" i="14"/>
  <c r="E143" i="13"/>
  <c r="F142" i="13"/>
  <c r="D142" i="13"/>
  <c r="E142" i="13"/>
  <c r="C142" i="13"/>
  <c r="G142" i="13"/>
  <c r="B142" i="13"/>
  <c r="B140" i="14"/>
  <c r="C140" i="14"/>
  <c r="D140" i="14"/>
  <c r="H141" i="14" l="1"/>
  <c r="E141" i="14"/>
  <c r="G141" i="14"/>
  <c r="F141" i="14"/>
  <c r="C143" i="13"/>
  <c r="G143" i="13"/>
  <c r="G144" i="13"/>
  <c r="B143" i="13"/>
  <c r="F143" i="13"/>
  <c r="H143" i="13"/>
  <c r="D143" i="13"/>
  <c r="B141" i="14"/>
  <c r="D141" i="14"/>
  <c r="C141" i="14"/>
  <c r="H142" i="14" l="1"/>
  <c r="E142" i="14"/>
  <c r="F142" i="14"/>
  <c r="G142" i="14"/>
  <c r="H145" i="13"/>
  <c r="B144" i="13"/>
  <c r="H144" i="13"/>
  <c r="F144" i="13"/>
  <c r="D144" i="13"/>
  <c r="E144" i="13"/>
  <c r="C144" i="13"/>
  <c r="C142" i="14"/>
  <c r="B142" i="14"/>
  <c r="D142" i="14"/>
  <c r="H143" i="14" l="1"/>
  <c r="E143" i="14"/>
  <c r="F143" i="14"/>
  <c r="G143" i="14"/>
  <c r="D145" i="13"/>
  <c r="E145" i="13"/>
  <c r="C145" i="13"/>
  <c r="G145" i="13"/>
  <c r="B145" i="13"/>
  <c r="F145" i="13"/>
  <c r="E146" i="13"/>
  <c r="D143" i="14"/>
  <c r="B143" i="14"/>
  <c r="C143" i="14"/>
  <c r="H144" i="14" l="1"/>
  <c r="E144" i="14"/>
  <c r="F144" i="14"/>
  <c r="G144" i="14"/>
  <c r="F147" i="13"/>
  <c r="F146" i="13"/>
  <c r="C146" i="13"/>
  <c r="G146" i="13"/>
  <c r="B146" i="13"/>
  <c r="H146" i="13"/>
  <c r="D146" i="13"/>
  <c r="D144" i="14"/>
  <c r="B144" i="14"/>
  <c r="C144" i="14"/>
  <c r="H145" i="14" l="1"/>
  <c r="E145" i="14"/>
  <c r="F145" i="14"/>
  <c r="G145" i="14"/>
  <c r="H148" i="13"/>
  <c r="H147" i="13"/>
  <c r="C147" i="13"/>
  <c r="G147" i="13"/>
  <c r="D147" i="13"/>
  <c r="E147" i="13"/>
  <c r="B147" i="13"/>
  <c r="B145" i="14"/>
  <c r="C145" i="14"/>
  <c r="D145" i="14"/>
  <c r="H146" i="14" l="1"/>
  <c r="E146" i="14"/>
  <c r="F146" i="14"/>
  <c r="G146" i="14"/>
  <c r="C148" i="13"/>
  <c r="G148" i="13"/>
  <c r="E149" i="13"/>
  <c r="F148" i="13"/>
  <c r="D148" i="13"/>
  <c r="E148" i="13"/>
  <c r="B148" i="13"/>
  <c r="C146" i="14"/>
  <c r="B146" i="14"/>
  <c r="D146" i="14"/>
  <c r="H147" i="14" l="1"/>
  <c r="E147" i="14"/>
  <c r="G147" i="14"/>
  <c r="F147" i="14"/>
  <c r="B149" i="13"/>
  <c r="D149" i="13"/>
  <c r="G149" i="13"/>
  <c r="F149" i="13"/>
  <c r="G150" i="13"/>
  <c r="H149" i="13"/>
  <c r="C149" i="13"/>
  <c r="D147" i="14"/>
  <c r="B147" i="14"/>
  <c r="C147" i="14"/>
  <c r="H148" i="14" l="1"/>
  <c r="E148" i="14"/>
  <c r="F148" i="14"/>
  <c r="G148" i="14"/>
  <c r="B150" i="13"/>
  <c r="H150" i="13"/>
  <c r="E151" i="13"/>
  <c r="F150" i="13"/>
  <c r="D150" i="13"/>
  <c r="E150" i="13"/>
  <c r="C150" i="13"/>
  <c r="C148" i="14"/>
  <c r="D148" i="14"/>
  <c r="B148" i="14"/>
  <c r="H149" i="14" l="1"/>
  <c r="E149" i="14"/>
  <c r="F149" i="14"/>
  <c r="G149" i="14"/>
  <c r="H152" i="13"/>
  <c r="H151" i="13"/>
  <c r="D151" i="13"/>
  <c r="G151" i="13"/>
  <c r="B151" i="13"/>
  <c r="F151" i="13"/>
  <c r="C151" i="13"/>
  <c r="B149" i="14"/>
  <c r="C149" i="14"/>
  <c r="D149" i="14"/>
  <c r="H150" i="14" l="1"/>
  <c r="E150" i="14"/>
  <c r="F150" i="14"/>
  <c r="G150" i="14"/>
  <c r="F153" i="13"/>
  <c r="F152" i="13"/>
  <c r="C152" i="13"/>
  <c r="G152" i="13"/>
  <c r="D152" i="13"/>
  <c r="E152" i="13"/>
  <c r="B152" i="13"/>
  <c r="C150" i="14"/>
  <c r="B150" i="14"/>
  <c r="D150" i="14"/>
  <c r="H151" i="14" l="1"/>
  <c r="E151" i="14"/>
  <c r="G151" i="14"/>
  <c r="F151" i="14"/>
  <c r="C153" i="13"/>
  <c r="G153" i="13"/>
  <c r="E154" i="13"/>
  <c r="H153" i="13"/>
  <c r="D153" i="13"/>
  <c r="E153" i="13"/>
  <c r="B153" i="13"/>
  <c r="D151" i="14"/>
  <c r="C151" i="14"/>
  <c r="B151" i="14"/>
  <c r="H152" i="14" l="1"/>
  <c r="E152" i="14"/>
  <c r="F152" i="14"/>
  <c r="G152" i="14"/>
  <c r="G155" i="13"/>
  <c r="C154" i="13"/>
  <c r="G154" i="13"/>
  <c r="B154" i="13"/>
  <c r="H154" i="13"/>
  <c r="F154" i="13"/>
  <c r="D154" i="13"/>
  <c r="B152" i="14"/>
  <c r="C152" i="14"/>
  <c r="D152" i="14"/>
  <c r="H153" i="14" l="1"/>
  <c r="E153" i="14"/>
  <c r="G153" i="14"/>
  <c r="F153" i="14"/>
  <c r="F155" i="13"/>
  <c r="E156" i="13"/>
  <c r="H155" i="13"/>
  <c r="B155" i="13"/>
  <c r="D155" i="13"/>
  <c r="E155" i="13"/>
  <c r="C155" i="13"/>
  <c r="B153" i="14"/>
  <c r="C153" i="14"/>
  <c r="D153" i="14"/>
  <c r="H154" i="14" l="1"/>
  <c r="E154" i="14"/>
  <c r="F154" i="14"/>
  <c r="G154" i="14"/>
  <c r="G157" i="13"/>
  <c r="F156" i="13"/>
  <c r="C156" i="13"/>
  <c r="G156" i="13"/>
  <c r="B156" i="13"/>
  <c r="H156" i="13"/>
  <c r="D156" i="13"/>
  <c r="C154" i="14"/>
  <c r="D154" i="14"/>
  <c r="B154" i="14"/>
  <c r="H155" i="14" l="1"/>
  <c r="E155" i="14"/>
  <c r="F155" i="14"/>
  <c r="G155" i="14"/>
  <c r="H158" i="13"/>
  <c r="H157" i="13"/>
  <c r="D157" i="13"/>
  <c r="E157" i="13"/>
  <c r="B157" i="13"/>
  <c r="F157" i="13"/>
  <c r="C157" i="13"/>
  <c r="D155" i="14"/>
  <c r="B155" i="14"/>
  <c r="C155" i="14"/>
  <c r="H156" i="14" l="1"/>
  <c r="E156" i="14"/>
  <c r="F156" i="14"/>
  <c r="G156" i="14"/>
  <c r="C158" i="13"/>
  <c r="G158" i="13"/>
  <c r="G159" i="13"/>
  <c r="F158" i="13"/>
  <c r="D158" i="13"/>
  <c r="E158" i="13"/>
  <c r="B158" i="13"/>
  <c r="B156" i="14"/>
  <c r="C156" i="14"/>
  <c r="D156" i="14"/>
  <c r="H157" i="14" l="1"/>
  <c r="E157" i="14"/>
  <c r="G157" i="14"/>
  <c r="F157" i="14"/>
  <c r="H160" i="13"/>
  <c r="H159" i="13"/>
  <c r="B159" i="13"/>
  <c r="F159" i="13"/>
  <c r="D159" i="13"/>
  <c r="E159" i="13"/>
  <c r="C159" i="13"/>
  <c r="B157" i="14"/>
  <c r="D157" i="14"/>
  <c r="C157" i="14"/>
  <c r="H158" i="14" l="1"/>
  <c r="E158" i="14"/>
  <c r="F158" i="14"/>
  <c r="G158" i="14"/>
  <c r="C160" i="13"/>
  <c r="G160" i="13"/>
  <c r="E161" i="13"/>
  <c r="F160" i="13"/>
  <c r="D160" i="13"/>
  <c r="E160" i="13"/>
  <c r="B160" i="13"/>
  <c r="C158" i="14"/>
  <c r="B158" i="14"/>
  <c r="D158" i="14"/>
  <c r="H159" i="14" l="1"/>
  <c r="E159" i="14"/>
  <c r="F159" i="14"/>
  <c r="G159" i="14"/>
  <c r="B161" i="13"/>
  <c r="F161" i="13"/>
  <c r="D161" i="13"/>
  <c r="G161" i="13"/>
  <c r="G162" i="13"/>
  <c r="H161" i="13"/>
  <c r="C161" i="13"/>
  <c r="B159" i="14"/>
  <c r="C159" i="14"/>
  <c r="D159" i="14"/>
  <c r="H160" i="14" l="1"/>
  <c r="E160" i="14"/>
  <c r="F160" i="14"/>
  <c r="G160" i="14"/>
  <c r="B162" i="13"/>
  <c r="H162" i="13"/>
  <c r="E163" i="13"/>
  <c r="F162" i="13"/>
  <c r="D162" i="13"/>
  <c r="E162" i="13"/>
  <c r="C162" i="13"/>
  <c r="B160" i="14"/>
  <c r="C160" i="14"/>
  <c r="D160" i="14"/>
  <c r="H161" i="14" l="1"/>
  <c r="E161" i="14"/>
  <c r="G161" i="14"/>
  <c r="F161" i="14"/>
  <c r="B163" i="13"/>
  <c r="F163" i="13"/>
  <c r="H163" i="13"/>
  <c r="D163" i="13"/>
  <c r="C163" i="13"/>
  <c r="G163" i="13"/>
  <c r="G164" i="13"/>
  <c r="C161" i="14"/>
  <c r="D161" i="14"/>
  <c r="B161" i="14"/>
  <c r="H162" i="14" l="1"/>
  <c r="E162" i="14"/>
  <c r="F162" i="14"/>
  <c r="G162" i="14"/>
  <c r="B164" i="13"/>
  <c r="H164" i="13"/>
  <c r="E165" i="13"/>
  <c r="F164" i="13"/>
  <c r="D164" i="13"/>
  <c r="E164" i="13"/>
  <c r="C164" i="13"/>
  <c r="D162" i="14"/>
  <c r="B162" i="14"/>
  <c r="C162" i="14"/>
  <c r="H163" i="14" l="1"/>
  <c r="E163" i="14"/>
  <c r="F163" i="14"/>
  <c r="G163" i="14"/>
  <c r="B165" i="13"/>
  <c r="F165" i="13"/>
  <c r="C165" i="13"/>
  <c r="G165" i="13"/>
  <c r="G166" i="13"/>
  <c r="H165" i="13"/>
  <c r="D165" i="13"/>
  <c r="B163" i="14"/>
  <c r="C163" i="14"/>
  <c r="D163" i="14"/>
  <c r="H164" i="14" l="1"/>
  <c r="E164" i="14"/>
  <c r="F164" i="14"/>
  <c r="G164" i="14"/>
  <c r="B166" i="13"/>
  <c r="H166" i="13"/>
  <c r="E167" i="13"/>
  <c r="F166" i="13"/>
  <c r="D166" i="13"/>
  <c r="E166" i="13"/>
  <c r="C166" i="13"/>
  <c r="B164" i="14"/>
  <c r="C164" i="14"/>
  <c r="D164" i="14"/>
  <c r="H165" i="14" l="1"/>
  <c r="E165" i="14"/>
  <c r="G165" i="14"/>
  <c r="F165" i="14"/>
  <c r="B167" i="13"/>
  <c r="F167" i="13"/>
  <c r="C167" i="13"/>
  <c r="G167" i="13"/>
  <c r="B168" i="13"/>
  <c r="H167" i="13"/>
  <c r="D167" i="13"/>
  <c r="C165" i="14"/>
  <c r="D165" i="14"/>
  <c r="B165" i="14"/>
  <c r="H166" i="14" l="1"/>
  <c r="E166" i="14"/>
  <c r="F166" i="14"/>
  <c r="G166" i="14"/>
  <c r="H168" i="13"/>
  <c r="E169" i="13"/>
  <c r="F168" i="13"/>
  <c r="D168" i="13"/>
  <c r="E168" i="13"/>
  <c r="C168" i="13"/>
  <c r="G168" i="13"/>
  <c r="D166" i="14"/>
  <c r="B166" i="14"/>
  <c r="C166" i="14"/>
  <c r="H167" i="14" l="1"/>
  <c r="E167" i="14"/>
  <c r="G167" i="14"/>
  <c r="F167" i="14"/>
  <c r="H169" i="13"/>
  <c r="C169" i="13"/>
  <c r="G169" i="13"/>
  <c r="B169" i="13"/>
  <c r="F169" i="13"/>
  <c r="H170" i="13"/>
  <c r="D169" i="13"/>
  <c r="B167" i="14"/>
  <c r="C167" i="14"/>
  <c r="D167" i="14"/>
  <c r="H168" i="14" l="1"/>
  <c r="E168" i="14"/>
  <c r="F168" i="14"/>
  <c r="G168" i="14"/>
  <c r="F171" i="13"/>
  <c r="F170" i="13"/>
  <c r="D170" i="13"/>
  <c r="E170" i="13"/>
  <c r="C170" i="13"/>
  <c r="G170" i="13"/>
  <c r="B170" i="13"/>
  <c r="B168" i="14"/>
  <c r="C168" i="14"/>
  <c r="D168" i="14"/>
  <c r="H169" i="14" l="1"/>
  <c r="E169" i="14"/>
  <c r="F169" i="14"/>
  <c r="G169" i="14"/>
  <c r="G172" i="13"/>
  <c r="H171" i="13"/>
  <c r="C171" i="13"/>
  <c r="E171" i="13"/>
  <c r="D171" i="13"/>
  <c r="G171" i="13"/>
  <c r="B171" i="13"/>
  <c r="C169" i="14"/>
  <c r="D169" i="14"/>
  <c r="B169" i="14"/>
  <c r="H170" i="14" l="1"/>
  <c r="E170" i="14"/>
  <c r="F170" i="14"/>
  <c r="G170" i="14"/>
  <c r="E173" i="13"/>
  <c r="F172" i="13"/>
  <c r="D172" i="13"/>
  <c r="E172" i="13"/>
  <c r="C172" i="13"/>
  <c r="B172" i="13"/>
  <c r="H172" i="13"/>
  <c r="D170" i="14"/>
  <c r="B170" i="14"/>
  <c r="C170" i="14"/>
  <c r="H171" i="14" l="1"/>
  <c r="E171" i="14"/>
  <c r="G171" i="14"/>
  <c r="F171" i="14"/>
  <c r="B173" i="13"/>
  <c r="F173" i="13"/>
  <c r="C173" i="13"/>
  <c r="G173" i="13"/>
  <c r="H174" i="13"/>
  <c r="H173" i="13"/>
  <c r="D173" i="13"/>
  <c r="B171" i="14"/>
  <c r="C171" i="14"/>
  <c r="D171" i="14"/>
  <c r="H172" i="14" l="1"/>
  <c r="E172" i="14"/>
  <c r="F172" i="14"/>
  <c r="G172" i="14"/>
  <c r="F175" i="13"/>
  <c r="F174" i="13"/>
  <c r="D174" i="13"/>
  <c r="E174" i="13"/>
  <c r="C174" i="13"/>
  <c r="G174" i="13"/>
  <c r="B174" i="13"/>
  <c r="B172" i="14"/>
  <c r="C172" i="14"/>
  <c r="D172" i="14"/>
  <c r="H173" i="14" l="1"/>
  <c r="E173" i="14"/>
  <c r="F173" i="14"/>
  <c r="G173" i="14"/>
  <c r="C175" i="13"/>
  <c r="G175" i="13"/>
  <c r="G176" i="13"/>
  <c r="H175" i="13"/>
  <c r="D175" i="13"/>
  <c r="E175" i="13"/>
  <c r="B175" i="13"/>
  <c r="C173" i="14"/>
  <c r="D173" i="14"/>
  <c r="B173" i="14"/>
  <c r="H174" i="14" l="1"/>
  <c r="E174" i="14"/>
  <c r="F174" i="14"/>
  <c r="G174" i="14"/>
  <c r="E177" i="13"/>
  <c r="F176" i="13"/>
  <c r="B176" i="13"/>
  <c r="H176" i="13"/>
  <c r="D176" i="13"/>
  <c r="E176" i="13"/>
  <c r="C176" i="13"/>
  <c r="D174" i="14"/>
  <c r="B174" i="14"/>
  <c r="C174" i="14"/>
  <c r="H175" i="14" l="1"/>
  <c r="E175" i="14"/>
  <c r="G175" i="14"/>
  <c r="F175" i="14"/>
  <c r="H178" i="13"/>
  <c r="H177" i="13"/>
  <c r="C177" i="13"/>
  <c r="G177" i="13"/>
  <c r="B177" i="13"/>
  <c r="F177" i="13"/>
  <c r="D177" i="13"/>
  <c r="B175" i="14"/>
  <c r="C175" i="14"/>
  <c r="D175" i="14"/>
  <c r="H176" i="14" l="1"/>
  <c r="E176" i="14"/>
  <c r="F176" i="14"/>
  <c r="G176" i="14"/>
  <c r="F179" i="13"/>
  <c r="F178" i="13"/>
  <c r="C178" i="13"/>
  <c r="G178" i="13"/>
  <c r="D178" i="13"/>
  <c r="E178" i="13"/>
  <c r="B178" i="13"/>
  <c r="B176" i="14"/>
  <c r="C176" i="14"/>
  <c r="D176" i="14"/>
  <c r="H177" i="14" l="1"/>
  <c r="E177" i="14"/>
  <c r="F177" i="14"/>
  <c r="G177" i="14"/>
  <c r="H180" i="13"/>
  <c r="H179" i="13"/>
  <c r="D179" i="13"/>
  <c r="E179" i="13"/>
  <c r="C179" i="13"/>
  <c r="G179" i="13"/>
  <c r="B179" i="13"/>
  <c r="C177" i="14"/>
  <c r="D177" i="14"/>
  <c r="B177" i="14"/>
  <c r="H178" i="14" l="1"/>
  <c r="E178" i="14"/>
  <c r="F178" i="14"/>
  <c r="G178" i="14"/>
  <c r="E181" i="13"/>
  <c r="F180" i="13"/>
  <c r="D180" i="13"/>
  <c r="E180" i="13"/>
  <c r="C180" i="13"/>
  <c r="G180" i="13"/>
  <c r="B180" i="13"/>
  <c r="D178" i="14"/>
  <c r="B178" i="14"/>
  <c r="C178" i="14"/>
  <c r="H179" i="14" l="1"/>
  <c r="E179" i="14"/>
  <c r="G179" i="14"/>
  <c r="F179" i="14"/>
  <c r="D181" i="13"/>
  <c r="G181" i="13"/>
  <c r="G182" i="13"/>
  <c r="H181" i="13"/>
  <c r="B181" i="13"/>
  <c r="F181" i="13"/>
  <c r="C181" i="13"/>
  <c r="B179" i="14"/>
  <c r="C179" i="14"/>
  <c r="D179" i="14"/>
  <c r="H180" i="14" l="1"/>
  <c r="E180" i="14"/>
  <c r="F180" i="14"/>
  <c r="G180" i="14"/>
  <c r="F183" i="13"/>
  <c r="F182" i="13"/>
  <c r="D182" i="13"/>
  <c r="E182" i="13"/>
  <c r="B182" i="13"/>
  <c r="H182" i="13"/>
  <c r="C182" i="13"/>
  <c r="B180" i="14"/>
  <c r="C180" i="14"/>
  <c r="D180" i="14"/>
  <c r="H181" i="14" l="1"/>
  <c r="E181" i="14"/>
  <c r="F181" i="14"/>
  <c r="G181" i="14"/>
  <c r="C183" i="13"/>
  <c r="G183" i="13"/>
  <c r="G184" i="13"/>
  <c r="H183" i="13"/>
  <c r="D183" i="13"/>
  <c r="E183" i="13"/>
  <c r="B183" i="13"/>
  <c r="C181" i="14"/>
  <c r="D181" i="14"/>
  <c r="B181" i="14"/>
  <c r="H182" i="14" l="1"/>
  <c r="E182" i="14"/>
  <c r="F182" i="14"/>
  <c r="G182" i="14"/>
  <c r="E185" i="13"/>
  <c r="F184" i="13"/>
  <c r="E184" i="13"/>
  <c r="B184" i="13"/>
  <c r="H184" i="13"/>
  <c r="D184" i="13"/>
  <c r="C184" i="13"/>
  <c r="D182" i="14"/>
  <c r="B182" i="14"/>
  <c r="C182" i="14"/>
  <c r="H183" i="14" l="1"/>
  <c r="E183" i="14"/>
  <c r="G183" i="14"/>
  <c r="F183" i="14"/>
  <c r="B185" i="13"/>
  <c r="F185" i="13"/>
  <c r="G186" i="13"/>
  <c r="H185" i="13"/>
  <c r="C185" i="13"/>
  <c r="G185" i="13"/>
  <c r="D185" i="13"/>
  <c r="B183" i="14"/>
  <c r="C183" i="14"/>
  <c r="D183" i="14"/>
  <c r="H184" i="14" l="1"/>
  <c r="E184" i="14"/>
  <c r="F184" i="14"/>
  <c r="G184" i="14"/>
  <c r="F187" i="13"/>
  <c r="F186" i="13"/>
  <c r="B186" i="13"/>
  <c r="H186" i="13"/>
  <c r="D186" i="13"/>
  <c r="E186" i="13"/>
  <c r="C186" i="13"/>
  <c r="B184" i="14"/>
  <c r="C184" i="14"/>
  <c r="D184" i="14"/>
  <c r="H185" i="14" l="1"/>
  <c r="E185" i="14"/>
  <c r="F185" i="14"/>
  <c r="G185" i="14"/>
  <c r="C187" i="13"/>
  <c r="G187" i="13"/>
  <c r="E188" i="13"/>
  <c r="H187" i="13"/>
  <c r="D187" i="13"/>
  <c r="E187" i="13"/>
  <c r="B187" i="13"/>
  <c r="C185" i="14"/>
  <c r="D185" i="14"/>
  <c r="B185" i="14"/>
  <c r="H186" i="14" l="1"/>
  <c r="E186" i="14"/>
  <c r="F186" i="14"/>
  <c r="G186" i="14"/>
  <c r="B188" i="13"/>
  <c r="H188" i="13"/>
  <c r="F188" i="13"/>
  <c r="C188" i="13"/>
  <c r="G188" i="13"/>
  <c r="G189" i="13"/>
  <c r="D188" i="13"/>
  <c r="D186" i="14"/>
  <c r="B186" i="14"/>
  <c r="C186" i="14"/>
  <c r="H187" i="14" l="1"/>
  <c r="E187" i="14"/>
  <c r="G187" i="14"/>
  <c r="F187" i="14"/>
  <c r="H190" i="13"/>
  <c r="H189" i="13"/>
  <c r="B189" i="13"/>
  <c r="F189" i="13"/>
  <c r="D189" i="13"/>
  <c r="E189" i="13"/>
  <c r="C189" i="13"/>
  <c r="B187" i="14"/>
  <c r="C187" i="14"/>
  <c r="D187" i="14"/>
  <c r="H188" i="14" l="1"/>
  <c r="E188" i="14"/>
  <c r="F188" i="14"/>
  <c r="G188" i="14"/>
  <c r="C190" i="13"/>
  <c r="G190" i="13"/>
  <c r="E191" i="13"/>
  <c r="F190" i="13"/>
  <c r="D190" i="13"/>
  <c r="E190" i="13"/>
  <c r="B190" i="13"/>
  <c r="B188" i="14"/>
  <c r="C188" i="14"/>
  <c r="D188" i="14"/>
  <c r="H189" i="14" l="1"/>
  <c r="E189" i="14"/>
  <c r="F189" i="14"/>
  <c r="G189" i="14"/>
  <c r="B191" i="13"/>
  <c r="F191" i="13"/>
  <c r="C191" i="13"/>
  <c r="G191" i="13"/>
  <c r="G192" i="13"/>
  <c r="H191" i="13"/>
  <c r="D191" i="13"/>
  <c r="C189" i="14"/>
  <c r="D189" i="14"/>
  <c r="B189" i="14"/>
  <c r="H190" i="14" l="1"/>
  <c r="E190" i="14"/>
  <c r="F190" i="14"/>
  <c r="G190" i="14"/>
  <c r="B192" i="13"/>
  <c r="H192" i="13"/>
  <c r="E193" i="13"/>
  <c r="F192" i="13"/>
  <c r="D192" i="13"/>
  <c r="E192" i="13"/>
  <c r="C192" i="13"/>
  <c r="D190" i="14"/>
  <c r="B190" i="14"/>
  <c r="C190" i="14"/>
  <c r="H191" i="14" l="1"/>
  <c r="E191" i="14"/>
  <c r="G191" i="14"/>
  <c r="F191" i="14"/>
  <c r="B193" i="13"/>
  <c r="F193" i="13"/>
  <c r="H193" i="13"/>
  <c r="C193" i="13"/>
  <c r="D193" i="13"/>
  <c r="G193" i="13"/>
  <c r="G194" i="13"/>
  <c r="B191" i="14"/>
  <c r="C191" i="14"/>
  <c r="D191" i="14"/>
  <c r="H192" i="14" l="1"/>
  <c r="E192" i="14"/>
  <c r="F192" i="14"/>
  <c r="G192" i="14"/>
  <c r="F195" i="13"/>
  <c r="F194" i="13"/>
  <c r="B194" i="13"/>
  <c r="H194" i="13"/>
  <c r="D194" i="13"/>
  <c r="E194" i="13"/>
  <c r="C194" i="13"/>
  <c r="B192" i="14"/>
  <c r="C192" i="14"/>
  <c r="D192" i="14"/>
  <c r="H193" i="14" l="1"/>
  <c r="E193" i="14"/>
  <c r="F193" i="14"/>
  <c r="G193" i="14"/>
  <c r="C195" i="13"/>
  <c r="G195" i="13"/>
  <c r="H195" i="13"/>
  <c r="D195" i="13"/>
  <c r="E195" i="13"/>
  <c r="B195" i="13"/>
  <c r="D193" i="14"/>
  <c r="C193" i="14"/>
  <c r="B193" i="14"/>
  <c r="H194" i="14" l="1"/>
  <c r="E194" i="14"/>
  <c r="F194" i="14"/>
  <c r="G194" i="14"/>
  <c r="B196" i="13"/>
  <c r="H196" i="13"/>
  <c r="F196" i="13"/>
  <c r="D196" i="13"/>
  <c r="E196" i="13"/>
  <c r="C196" i="13"/>
  <c r="G196" i="13"/>
  <c r="G197" i="13"/>
  <c r="E197" i="13"/>
  <c r="H197" i="13"/>
  <c r="F197" i="13"/>
  <c r="B194" i="14"/>
  <c r="D194" i="14"/>
  <c r="C194" i="14"/>
  <c r="C197" i="13"/>
  <c r="D197" i="13"/>
  <c r="B197" i="13"/>
  <c r="H195" i="14" l="1"/>
  <c r="E195" i="14"/>
  <c r="G195" i="14"/>
  <c r="F195" i="14"/>
  <c r="G198" i="13"/>
  <c r="E198" i="13"/>
  <c r="F198" i="13"/>
  <c r="H198" i="13"/>
  <c r="B195" i="14"/>
  <c r="C195" i="14"/>
  <c r="D195" i="14"/>
  <c r="C198" i="13"/>
  <c r="D198" i="13"/>
  <c r="B198" i="13"/>
  <c r="H196" i="14" l="1"/>
  <c r="E196" i="14"/>
  <c r="F196" i="14"/>
  <c r="G196" i="14"/>
  <c r="G199" i="13"/>
  <c r="E199" i="13"/>
  <c r="H199" i="13"/>
  <c r="F199" i="13"/>
  <c r="C196" i="14"/>
  <c r="D196" i="14"/>
  <c r="B196" i="14"/>
  <c r="C199" i="13"/>
  <c r="D199" i="13"/>
  <c r="B199" i="13"/>
  <c r="H197" i="14" l="1"/>
  <c r="E197" i="14"/>
  <c r="F197" i="14"/>
  <c r="G197" i="14"/>
  <c r="G200" i="13"/>
  <c r="E200" i="13"/>
  <c r="F200" i="13"/>
  <c r="H200" i="13"/>
  <c r="D197" i="14"/>
  <c r="B197" i="14"/>
  <c r="C197" i="14"/>
  <c r="C200" i="13"/>
  <c r="D200" i="13"/>
  <c r="B200" i="13"/>
  <c r="H198" i="14" l="1"/>
  <c r="E198" i="14"/>
  <c r="F198" i="14"/>
  <c r="G198" i="14"/>
  <c r="G201" i="13"/>
  <c r="E201" i="13"/>
  <c r="H201" i="13"/>
  <c r="F201" i="13"/>
  <c r="C198" i="14"/>
  <c r="B198" i="14"/>
  <c r="D198" i="14"/>
  <c r="C201" i="13"/>
  <c r="D201" i="13"/>
  <c r="B201" i="13"/>
  <c r="H199" i="14" l="1"/>
  <c r="E199" i="14"/>
  <c r="F199" i="14"/>
  <c r="G199" i="14"/>
  <c r="G202" i="13"/>
  <c r="E202" i="13"/>
  <c r="F202" i="13"/>
  <c r="H202" i="13"/>
  <c r="B199" i="14"/>
  <c r="D199" i="14"/>
  <c r="C199" i="14"/>
  <c r="C202" i="13"/>
  <c r="D202" i="13"/>
  <c r="B202" i="13"/>
  <c r="H200" i="14" l="1"/>
  <c r="E200" i="14"/>
  <c r="F200" i="14"/>
  <c r="G200" i="14"/>
  <c r="G203" i="13"/>
  <c r="E203" i="13"/>
  <c r="H203" i="13"/>
  <c r="F203" i="13"/>
  <c r="C200" i="14"/>
  <c r="B200" i="14"/>
  <c r="D200" i="14"/>
  <c r="C203" i="13"/>
  <c r="D203" i="13"/>
  <c r="B203" i="13"/>
  <c r="H201" i="14" l="1"/>
  <c r="E201" i="14"/>
  <c r="G201" i="14"/>
  <c r="F201" i="14"/>
  <c r="G204" i="13"/>
  <c r="E204" i="13"/>
  <c r="F204" i="13"/>
  <c r="H204" i="13"/>
  <c r="D201" i="14"/>
  <c r="C201" i="14"/>
  <c r="B201" i="14"/>
  <c r="C204" i="13"/>
  <c r="D204" i="13"/>
  <c r="B204" i="13"/>
  <c r="H202" i="14" l="1"/>
  <c r="E202" i="14"/>
  <c r="F202" i="14"/>
  <c r="G202" i="14"/>
  <c r="G205" i="13"/>
  <c r="E205" i="13"/>
  <c r="H205" i="13"/>
  <c r="F205" i="13"/>
  <c r="D202" i="14"/>
  <c r="B202" i="14"/>
  <c r="C202" i="14"/>
  <c r="C205" i="13"/>
  <c r="D205" i="13"/>
  <c r="B205" i="13"/>
  <c r="H203" i="14" l="1"/>
  <c r="E203" i="14"/>
  <c r="F203" i="14"/>
  <c r="G203" i="14"/>
  <c r="G206" i="13"/>
  <c r="E206" i="13"/>
  <c r="F206" i="13"/>
  <c r="H206" i="13"/>
  <c r="B203" i="14"/>
  <c r="C203" i="14"/>
  <c r="D203" i="14"/>
  <c r="C206" i="13"/>
  <c r="D206" i="13"/>
  <c r="B206" i="13"/>
  <c r="H204" i="14" l="1"/>
  <c r="E204" i="14"/>
  <c r="F204" i="14"/>
  <c r="G204" i="14"/>
  <c r="G207" i="13"/>
  <c r="E207" i="13"/>
  <c r="H207" i="13"/>
  <c r="F207" i="13"/>
  <c r="C204" i="14"/>
  <c r="D204" i="14"/>
  <c r="B204" i="14"/>
  <c r="C207" i="13"/>
  <c r="D207" i="13"/>
  <c r="B207" i="13"/>
  <c r="H205" i="14" l="1"/>
  <c r="E205" i="14"/>
  <c r="G205" i="14"/>
  <c r="F205" i="14"/>
  <c r="G208" i="13"/>
  <c r="E208" i="13"/>
  <c r="F208" i="13"/>
  <c r="H208" i="13"/>
  <c r="D205" i="14"/>
  <c r="B205" i="14"/>
  <c r="C205" i="14"/>
  <c r="C208" i="13"/>
  <c r="D208" i="13"/>
  <c r="B208" i="13"/>
  <c r="H206" i="14" l="1"/>
  <c r="E206" i="14"/>
  <c r="F206" i="14"/>
  <c r="G206" i="14"/>
  <c r="G209" i="13"/>
  <c r="E209" i="13"/>
  <c r="H209" i="13"/>
  <c r="F209" i="13"/>
  <c r="C206" i="14"/>
  <c r="D206" i="14"/>
  <c r="B206" i="14"/>
  <c r="C209" i="13"/>
  <c r="D209" i="13"/>
  <c r="B209" i="13"/>
  <c r="H207" i="14" l="1"/>
  <c r="E207" i="14"/>
  <c r="G207" i="14"/>
  <c r="F207" i="14"/>
  <c r="G210" i="13"/>
  <c r="E210" i="13"/>
  <c r="F210" i="13"/>
  <c r="H210" i="13"/>
  <c r="B207" i="14"/>
  <c r="D207" i="14"/>
  <c r="C207" i="14"/>
  <c r="C210" i="13"/>
  <c r="D210" i="13"/>
  <c r="B210" i="13"/>
  <c r="H208" i="14" l="1"/>
  <c r="E208" i="14"/>
  <c r="F208" i="14"/>
  <c r="G208" i="14"/>
  <c r="G211" i="13"/>
  <c r="E211" i="13"/>
  <c r="H211" i="13"/>
  <c r="F211" i="13"/>
  <c r="C208" i="14"/>
  <c r="B208" i="14"/>
  <c r="D208" i="14"/>
  <c r="C211" i="13"/>
  <c r="D211" i="13"/>
  <c r="B211" i="13"/>
  <c r="H209" i="14" l="1"/>
  <c r="E209" i="14"/>
  <c r="F209" i="14"/>
  <c r="G209" i="14"/>
  <c r="G212" i="13"/>
  <c r="E212" i="13"/>
  <c r="F212" i="13"/>
  <c r="H212" i="13"/>
  <c r="D209" i="14"/>
  <c r="C209" i="14"/>
  <c r="B209" i="14"/>
  <c r="C212" i="13"/>
  <c r="D212" i="13"/>
  <c r="B212" i="13"/>
  <c r="H210" i="14" l="1"/>
  <c r="E210" i="14"/>
  <c r="F210" i="14"/>
  <c r="G210" i="14"/>
  <c r="G213" i="13"/>
  <c r="E213" i="13"/>
  <c r="H213" i="13"/>
  <c r="F213" i="13"/>
  <c r="B210" i="14"/>
  <c r="D210" i="14"/>
  <c r="C210" i="14"/>
  <c r="D213" i="13"/>
  <c r="C213" i="13"/>
  <c r="B213" i="13"/>
  <c r="H211" i="14" l="1"/>
  <c r="E211" i="14"/>
  <c r="G211" i="14"/>
  <c r="F211" i="14"/>
  <c r="G214" i="13"/>
  <c r="E214" i="13"/>
  <c r="F214" i="13"/>
  <c r="H214" i="13"/>
  <c r="B211" i="14"/>
  <c r="C211" i="14"/>
  <c r="D211" i="14"/>
  <c r="C214" i="13"/>
  <c r="D214" i="13"/>
  <c r="B214" i="13"/>
  <c r="H212" i="14" l="1"/>
  <c r="E212" i="14"/>
  <c r="F212" i="14"/>
  <c r="G212" i="14"/>
  <c r="G215" i="13"/>
  <c r="E215" i="13"/>
  <c r="H215" i="13"/>
  <c r="F215" i="13"/>
  <c r="C212" i="14"/>
  <c r="D212" i="14"/>
  <c r="B212" i="14"/>
  <c r="D215" i="13"/>
  <c r="C215" i="13"/>
  <c r="B215" i="13"/>
  <c r="H213" i="14" l="1"/>
  <c r="E213" i="14"/>
  <c r="F213" i="14"/>
  <c r="G213" i="14"/>
  <c r="G216" i="13"/>
  <c r="E216" i="13"/>
  <c r="F216" i="13"/>
  <c r="H216" i="13"/>
  <c r="D213" i="14"/>
  <c r="B213" i="14"/>
  <c r="C213" i="14"/>
  <c r="C216" i="13"/>
  <c r="D216" i="13"/>
  <c r="B216" i="13"/>
  <c r="H214" i="14" l="1"/>
  <c r="E214" i="14"/>
  <c r="F214" i="14"/>
  <c r="G214" i="14"/>
  <c r="G217" i="13"/>
  <c r="E217" i="13"/>
  <c r="H217" i="13"/>
  <c r="F217" i="13"/>
  <c r="C214" i="14"/>
  <c r="B214" i="14"/>
  <c r="D214" i="14"/>
  <c r="C217" i="13"/>
  <c r="D217" i="13"/>
  <c r="B217" i="13"/>
  <c r="H215" i="14" l="1"/>
  <c r="E215" i="14"/>
  <c r="F215" i="14"/>
  <c r="G215" i="14"/>
  <c r="G218" i="13"/>
  <c r="E218" i="13"/>
  <c r="F218" i="13"/>
  <c r="H218" i="13"/>
  <c r="B215" i="14"/>
  <c r="D215" i="14"/>
  <c r="C215" i="14"/>
  <c r="C218" i="13"/>
  <c r="D218" i="13"/>
  <c r="B218" i="13"/>
  <c r="H216" i="14" l="1"/>
  <c r="E216" i="14"/>
  <c r="F216" i="14"/>
  <c r="G216" i="14"/>
  <c r="G219" i="13"/>
  <c r="E219" i="13"/>
  <c r="H219" i="13"/>
  <c r="F219" i="13"/>
  <c r="C216" i="14"/>
  <c r="B216" i="14"/>
  <c r="D216" i="14"/>
  <c r="C219" i="13"/>
  <c r="D219" i="13"/>
  <c r="B219" i="13"/>
  <c r="H217" i="14" l="1"/>
  <c r="E217" i="14"/>
  <c r="F217" i="14"/>
  <c r="G217" i="14"/>
  <c r="G220" i="13"/>
  <c r="E220" i="13"/>
  <c r="F220" i="13"/>
  <c r="H220" i="13"/>
  <c r="D217" i="14"/>
  <c r="C217" i="14"/>
  <c r="B217" i="14"/>
  <c r="C220" i="13"/>
  <c r="D220" i="13"/>
  <c r="B220" i="13"/>
  <c r="H218" i="14" l="1"/>
  <c r="E218" i="14"/>
  <c r="F218" i="14"/>
  <c r="G218" i="14"/>
  <c r="G221" i="13"/>
  <c r="E221" i="13"/>
  <c r="H221" i="13"/>
  <c r="F221" i="13"/>
  <c r="D218" i="14"/>
  <c r="B218" i="14"/>
  <c r="C218" i="14"/>
  <c r="C221" i="13"/>
  <c r="D221" i="13"/>
  <c r="B221" i="13"/>
  <c r="H219" i="14" l="1"/>
  <c r="E219" i="14"/>
  <c r="F219" i="14"/>
  <c r="G219" i="14"/>
  <c r="G222" i="13"/>
  <c r="E222" i="13"/>
  <c r="F222" i="13"/>
  <c r="H222" i="13"/>
  <c r="B219" i="14"/>
  <c r="C219" i="14"/>
  <c r="D219" i="14"/>
  <c r="C222" i="13"/>
  <c r="D222" i="13"/>
  <c r="B222" i="13"/>
  <c r="H220" i="14" l="1"/>
  <c r="E220" i="14"/>
  <c r="F220" i="14"/>
  <c r="G220" i="14"/>
  <c r="G223" i="13"/>
  <c r="E223" i="13"/>
  <c r="H223" i="13"/>
  <c r="F223" i="13"/>
  <c r="C220" i="14"/>
  <c r="D220" i="14"/>
  <c r="B220" i="14"/>
  <c r="C223" i="13"/>
  <c r="D223" i="13"/>
  <c r="B223" i="13"/>
  <c r="H221" i="14" l="1"/>
  <c r="E221" i="14"/>
  <c r="F221" i="14"/>
  <c r="G221" i="14"/>
  <c r="G224" i="13"/>
  <c r="E224" i="13"/>
  <c r="F224" i="13"/>
  <c r="H224" i="13"/>
  <c r="D221" i="14"/>
  <c r="B221" i="14"/>
  <c r="C221" i="14"/>
  <c r="C224" i="13"/>
  <c r="D224" i="13"/>
  <c r="B224" i="13"/>
  <c r="H222" i="14" l="1"/>
  <c r="E222" i="14"/>
  <c r="F222" i="14"/>
  <c r="G222" i="14"/>
  <c r="G225" i="13"/>
  <c r="E225" i="13"/>
  <c r="H225" i="13"/>
  <c r="F225" i="13"/>
  <c r="C222" i="14"/>
  <c r="D222" i="14"/>
  <c r="B222" i="14"/>
  <c r="D225" i="13"/>
  <c r="C225" i="13"/>
  <c r="B225" i="13"/>
  <c r="H223" i="14" l="1"/>
  <c r="E223" i="14"/>
  <c r="G223" i="14"/>
  <c r="F223" i="14"/>
  <c r="G226" i="13"/>
  <c r="E226" i="13"/>
  <c r="F226" i="13"/>
  <c r="H226" i="13"/>
  <c r="B223" i="14"/>
  <c r="D223" i="14"/>
  <c r="C223" i="14"/>
  <c r="C226" i="13"/>
  <c r="D226" i="13"/>
  <c r="B226" i="13"/>
  <c r="H224" i="14" l="1"/>
  <c r="E224" i="14"/>
  <c r="F224" i="14"/>
  <c r="G224" i="14"/>
  <c r="G227" i="13"/>
  <c r="E227" i="13"/>
  <c r="H227" i="13"/>
  <c r="F227" i="13"/>
  <c r="C224" i="14"/>
  <c r="B224" i="14"/>
  <c r="D224" i="14"/>
  <c r="C227" i="13"/>
  <c r="D227" i="13"/>
  <c r="B227" i="13"/>
  <c r="H225" i="14" l="1"/>
  <c r="E225" i="14"/>
  <c r="F225" i="14"/>
  <c r="G225" i="14"/>
  <c r="G228" i="13"/>
  <c r="E228" i="13"/>
  <c r="F228" i="13"/>
  <c r="H228" i="13"/>
  <c r="D225" i="14"/>
  <c r="C225" i="14"/>
  <c r="B225" i="14"/>
  <c r="C228" i="13"/>
  <c r="D228" i="13"/>
  <c r="B228" i="13"/>
  <c r="H226" i="14" l="1"/>
  <c r="E226" i="14"/>
  <c r="F226" i="14"/>
  <c r="G226" i="14"/>
  <c r="G229" i="13"/>
  <c r="E229" i="13"/>
  <c r="H229" i="13"/>
  <c r="F229" i="13"/>
  <c r="B226" i="14"/>
  <c r="D226" i="14"/>
  <c r="C226" i="14"/>
  <c r="C229" i="13"/>
  <c r="D229" i="13"/>
  <c r="B229" i="13"/>
  <c r="H227" i="14" l="1"/>
  <c r="E227" i="14"/>
  <c r="F227" i="14"/>
  <c r="G227" i="14"/>
  <c r="G230" i="13"/>
  <c r="E230" i="13"/>
  <c r="F230" i="13"/>
  <c r="H230" i="13"/>
  <c r="B227" i="14"/>
  <c r="C227" i="14"/>
  <c r="D227" i="14"/>
  <c r="C230" i="13"/>
  <c r="D230" i="13"/>
  <c r="B230" i="13"/>
  <c r="H228" i="14" l="1"/>
  <c r="E228" i="14"/>
  <c r="F228" i="14"/>
  <c r="G228" i="14"/>
  <c r="G231" i="13"/>
  <c r="E231" i="13"/>
  <c r="H231" i="13"/>
  <c r="F231" i="13"/>
  <c r="C228" i="14"/>
  <c r="D228" i="14"/>
  <c r="B228" i="14"/>
  <c r="C231" i="13"/>
  <c r="D231" i="13"/>
  <c r="B231" i="13"/>
  <c r="H229" i="14" l="1"/>
  <c r="E229" i="14"/>
  <c r="F229" i="14"/>
  <c r="G229" i="14"/>
  <c r="G232" i="13"/>
  <c r="E232" i="13"/>
  <c r="F232" i="13"/>
  <c r="H232" i="13"/>
  <c r="D229" i="14"/>
  <c r="B229" i="14"/>
  <c r="C229" i="14"/>
  <c r="C232" i="13"/>
  <c r="D232" i="13"/>
  <c r="B232" i="13"/>
  <c r="H230" i="14" l="1"/>
  <c r="E230" i="14"/>
  <c r="F230" i="14"/>
  <c r="G230" i="14"/>
  <c r="G233" i="13"/>
  <c r="E233" i="13"/>
  <c r="H233" i="13"/>
  <c r="F233" i="13"/>
  <c r="C230" i="14"/>
  <c r="B230" i="14"/>
  <c r="D230" i="14"/>
  <c r="C233" i="13"/>
  <c r="D233" i="13"/>
  <c r="B233" i="13"/>
  <c r="H231" i="14" l="1"/>
  <c r="E231" i="14"/>
  <c r="F231" i="14"/>
  <c r="G231" i="14"/>
  <c r="G234" i="13"/>
  <c r="E234" i="13"/>
  <c r="F234" i="13"/>
  <c r="H234" i="13"/>
  <c r="B231" i="14"/>
  <c r="D231" i="14"/>
  <c r="C231" i="14"/>
  <c r="C234" i="13"/>
  <c r="D234" i="13"/>
  <c r="B234" i="13"/>
  <c r="H232" i="14" l="1"/>
  <c r="E232" i="14"/>
  <c r="F232" i="14"/>
  <c r="G232" i="14"/>
  <c r="G235" i="13"/>
  <c r="E235" i="13"/>
  <c r="H235" i="13"/>
  <c r="F235" i="13"/>
  <c r="C232" i="14"/>
  <c r="B232" i="14"/>
  <c r="D232" i="14"/>
  <c r="C235" i="13"/>
  <c r="D235" i="13"/>
  <c r="B235" i="13"/>
  <c r="H233" i="14" l="1"/>
  <c r="E233" i="14"/>
  <c r="F233" i="14"/>
  <c r="G233" i="14"/>
  <c r="G236" i="13"/>
  <c r="E236" i="13"/>
  <c r="F236" i="13"/>
  <c r="H236" i="13"/>
  <c r="D233" i="14"/>
  <c r="C233" i="14"/>
  <c r="B233" i="14"/>
  <c r="C236" i="13"/>
  <c r="D236" i="13"/>
  <c r="B236" i="13"/>
  <c r="H234" i="14" l="1"/>
  <c r="E234" i="14"/>
  <c r="F234" i="14"/>
  <c r="G234" i="14"/>
  <c r="G237" i="13"/>
  <c r="E237" i="13"/>
  <c r="H237" i="13"/>
  <c r="F237" i="13"/>
  <c r="D234" i="14"/>
  <c r="B234" i="14"/>
  <c r="C234" i="14"/>
  <c r="C237" i="13"/>
  <c r="D237" i="13"/>
  <c r="B237" i="13"/>
  <c r="H235" i="14" l="1"/>
  <c r="E235" i="14"/>
  <c r="F235" i="14"/>
  <c r="G235" i="14"/>
  <c r="G238" i="13"/>
  <c r="E238" i="13"/>
  <c r="F238" i="13"/>
  <c r="H238" i="13"/>
  <c r="B235" i="14"/>
  <c r="C235" i="14"/>
  <c r="D235" i="14"/>
  <c r="C238" i="13"/>
  <c r="D238" i="13"/>
  <c r="B238" i="13"/>
  <c r="H236" i="14" l="1"/>
  <c r="E236" i="14"/>
  <c r="F236" i="14"/>
  <c r="G236" i="14"/>
  <c r="G239" i="13"/>
  <c r="E239" i="13"/>
  <c r="H239" i="13"/>
  <c r="F239" i="13"/>
  <c r="C236" i="14"/>
  <c r="D236" i="14"/>
  <c r="B236" i="14"/>
  <c r="C239" i="13"/>
  <c r="D239" i="13"/>
  <c r="B239" i="13"/>
  <c r="E237" i="14" l="1"/>
  <c r="H237" i="14"/>
  <c r="F237" i="14"/>
  <c r="G237" i="14"/>
  <c r="G240" i="13"/>
  <c r="E240" i="13"/>
  <c r="F240" i="13"/>
  <c r="H240" i="13"/>
  <c r="D237" i="14"/>
  <c r="B237" i="14"/>
  <c r="C237" i="14"/>
  <c r="C240" i="13"/>
  <c r="D240" i="13"/>
  <c r="B240" i="13"/>
  <c r="E238" i="14" l="1"/>
  <c r="G238" i="14"/>
  <c r="H238" i="14"/>
  <c r="F238" i="14"/>
  <c r="E241" i="13"/>
  <c r="G241" i="13"/>
  <c r="F241" i="13"/>
  <c r="H241" i="13"/>
  <c r="C238" i="14"/>
  <c r="D238" i="14"/>
  <c r="B238" i="14"/>
  <c r="C241" i="13"/>
  <c r="D241" i="13"/>
  <c r="B241" i="13"/>
  <c r="E239" i="14" l="1"/>
  <c r="F239" i="14"/>
  <c r="G239" i="14"/>
  <c r="H239" i="14"/>
  <c r="E242" i="13"/>
  <c r="H242" i="13"/>
  <c r="G242" i="13"/>
  <c r="F242" i="13"/>
  <c r="B239" i="14"/>
  <c r="D239" i="14"/>
  <c r="C239" i="14"/>
  <c r="C242" i="13"/>
  <c r="D242" i="13"/>
  <c r="B242" i="13"/>
  <c r="F240" i="14" l="1"/>
  <c r="G240" i="14"/>
  <c r="H240" i="14"/>
  <c r="E240" i="14"/>
  <c r="H243" i="13"/>
  <c r="E243" i="13"/>
  <c r="F243" i="13"/>
  <c r="G243" i="13"/>
  <c r="C240" i="14"/>
  <c r="B240" i="14"/>
  <c r="D240" i="14"/>
  <c r="C243" i="13"/>
  <c r="D243" i="13"/>
  <c r="B243" i="13"/>
  <c r="F241" i="14" l="1"/>
  <c r="H241" i="14"/>
  <c r="E241" i="14"/>
  <c r="G241" i="14"/>
  <c r="H244" i="13"/>
  <c r="E244" i="13"/>
  <c r="G244" i="13"/>
  <c r="F244" i="13"/>
  <c r="B241" i="14"/>
  <c r="D241" i="14"/>
  <c r="C241" i="14"/>
  <c r="C244" i="13"/>
  <c r="D244" i="13"/>
  <c r="B244" i="13"/>
  <c r="F242" i="14" l="1"/>
  <c r="G242" i="14"/>
  <c r="H242" i="14"/>
  <c r="E242" i="14"/>
  <c r="H245" i="13"/>
  <c r="E245" i="13"/>
  <c r="G245" i="13"/>
  <c r="F245" i="13"/>
  <c r="C242" i="14"/>
  <c r="D242" i="14"/>
  <c r="B242" i="14"/>
  <c r="C245" i="13"/>
  <c r="D245" i="13"/>
  <c r="B245" i="13"/>
  <c r="F243" i="14" l="1"/>
  <c r="H243" i="14"/>
  <c r="E243" i="14"/>
  <c r="G243" i="14"/>
  <c r="H246" i="13"/>
  <c r="E246" i="13"/>
  <c r="G246" i="13"/>
  <c r="F246" i="13"/>
  <c r="D243" i="14"/>
  <c r="B243" i="14"/>
  <c r="C243" i="14"/>
  <c r="C246" i="13"/>
  <c r="D246" i="13"/>
  <c r="B246" i="13"/>
  <c r="F244" i="14" l="1"/>
  <c r="E244" i="14"/>
  <c r="G244" i="14"/>
  <c r="H244" i="14"/>
  <c r="H247" i="13"/>
  <c r="E247" i="13"/>
  <c r="F247" i="13"/>
  <c r="G247" i="13"/>
  <c r="C244" i="14"/>
  <c r="B244" i="14"/>
  <c r="D244" i="14"/>
  <c r="C247" i="13"/>
  <c r="D247" i="13"/>
  <c r="B247" i="13"/>
  <c r="F245" i="14" l="1"/>
  <c r="H245" i="14"/>
  <c r="G245" i="14"/>
  <c r="E245" i="14"/>
  <c r="H248" i="13"/>
  <c r="E248" i="13"/>
  <c r="G248" i="13"/>
  <c r="F248" i="13"/>
  <c r="B245" i="14"/>
  <c r="D245" i="14"/>
  <c r="C245" i="14"/>
  <c r="C248" i="13"/>
  <c r="D248" i="13"/>
  <c r="B248" i="13"/>
  <c r="F246" i="14" l="1"/>
  <c r="E246" i="14"/>
  <c r="G246" i="14"/>
  <c r="H246" i="14"/>
  <c r="H249" i="13"/>
  <c r="G249" i="13"/>
  <c r="E249" i="13"/>
  <c r="F249" i="13"/>
  <c r="C246" i="14"/>
  <c r="D246" i="14"/>
  <c r="B246" i="14"/>
  <c r="C249" i="13"/>
  <c r="D249" i="13"/>
  <c r="B249" i="13"/>
  <c r="F247" i="14" l="1"/>
  <c r="H247" i="14"/>
  <c r="G247" i="14"/>
  <c r="E247" i="14"/>
  <c r="H250" i="13"/>
  <c r="E250" i="13"/>
  <c r="F250" i="13"/>
  <c r="G250" i="13"/>
  <c r="D247" i="14"/>
  <c r="B247" i="14"/>
  <c r="C247" i="14"/>
  <c r="C250" i="13"/>
  <c r="D250" i="13"/>
  <c r="B250" i="13"/>
  <c r="F248" i="14" l="1"/>
  <c r="E248" i="14"/>
  <c r="G248" i="14"/>
  <c r="H248" i="14"/>
  <c r="H251" i="13"/>
  <c r="E251" i="13"/>
  <c r="G251" i="13"/>
  <c r="F251" i="13"/>
  <c r="C248" i="14"/>
  <c r="B248" i="14"/>
  <c r="D248" i="14"/>
  <c r="C251" i="13"/>
  <c r="D251" i="13"/>
  <c r="B251" i="13"/>
  <c r="F249" i="14" l="1"/>
  <c r="H249" i="14"/>
  <c r="G249" i="14"/>
  <c r="E249" i="14"/>
  <c r="H252" i="13"/>
  <c r="G252" i="13"/>
  <c r="E252" i="13"/>
  <c r="F252" i="13"/>
  <c r="B249" i="14"/>
  <c r="D249" i="14"/>
  <c r="C249" i="14"/>
  <c r="C252" i="13"/>
  <c r="D252" i="13"/>
  <c r="B252" i="13"/>
  <c r="F250" i="14" l="1"/>
  <c r="E250" i="14"/>
  <c r="G250" i="14"/>
  <c r="H250" i="14"/>
  <c r="H253" i="13"/>
  <c r="E253" i="13"/>
  <c r="F253" i="13"/>
  <c r="G253" i="13"/>
  <c r="C250" i="14"/>
  <c r="D250" i="14"/>
  <c r="B250" i="14"/>
  <c r="C253" i="13"/>
  <c r="D253" i="13"/>
  <c r="B253" i="13"/>
  <c r="F251" i="14" l="1"/>
  <c r="H251" i="14"/>
  <c r="E251" i="14"/>
  <c r="G251" i="14"/>
  <c r="H254" i="13"/>
  <c r="E254" i="13"/>
  <c r="G254" i="13"/>
  <c r="F254" i="13"/>
  <c r="D251" i="14"/>
  <c r="B251" i="14"/>
  <c r="C251" i="14"/>
  <c r="C254" i="13"/>
  <c r="D254" i="13"/>
  <c r="B254" i="13"/>
  <c r="F252" i="14" l="1"/>
  <c r="G252" i="14"/>
  <c r="H252" i="14"/>
  <c r="E252" i="14"/>
  <c r="D256" i="13"/>
  <c r="B256" i="13"/>
  <c r="C256" i="13"/>
  <c r="B252" i="14"/>
  <c r="C252" i="14"/>
  <c r="D252" i="14"/>
  <c r="F253" i="14" l="1"/>
  <c r="H253" i="14"/>
  <c r="E253" i="14"/>
  <c r="G253" i="14"/>
  <c r="C257" i="13"/>
  <c r="D257" i="13"/>
  <c r="B257" i="13"/>
  <c r="B253" i="14"/>
  <c r="C253" i="14"/>
  <c r="D253" i="14"/>
  <c r="F254" i="14" l="1"/>
  <c r="E254" i="14"/>
  <c r="G254" i="14"/>
  <c r="H254" i="14"/>
  <c r="B258" i="13"/>
  <c r="D258" i="13"/>
  <c r="C258" i="13"/>
  <c r="C254" i="14"/>
  <c r="D254" i="14"/>
  <c r="B254" i="14"/>
  <c r="C259" i="13" l="1"/>
  <c r="D259" i="13"/>
  <c r="B259" i="13"/>
  <c r="D260" i="13" l="1"/>
  <c r="B260" i="13"/>
  <c r="C260" i="13"/>
  <c r="C261" i="13" l="1"/>
  <c r="B261" i="13"/>
  <c r="D261" i="13"/>
  <c r="D262" i="13" l="1"/>
  <c r="C262" i="13"/>
  <c r="B262" i="13"/>
  <c r="C263" i="13" l="1"/>
  <c r="D263" i="13"/>
  <c r="B263" i="13"/>
  <c r="B264" i="13" l="1"/>
  <c r="C264" i="13"/>
  <c r="D264" i="13"/>
  <c r="D265" i="13" l="1"/>
  <c r="B265" i="13"/>
  <c r="C265" i="13"/>
  <c r="C266" i="13" l="1"/>
  <c r="D266" i="13"/>
  <c r="B266" i="13"/>
  <c r="D267" i="13" l="1"/>
  <c r="C267" i="13"/>
  <c r="B267" i="13"/>
  <c r="C268" i="13" l="1"/>
  <c r="B268" i="13"/>
  <c r="D268" i="13"/>
  <c r="D269" i="13" l="1"/>
  <c r="B269" i="13"/>
  <c r="C269" i="13"/>
  <c r="B270" i="13" l="1"/>
  <c r="C270" i="13"/>
  <c r="D270" i="13"/>
  <c r="B271" i="13" l="1"/>
  <c r="C271" i="13"/>
  <c r="D271" i="13"/>
  <c r="C272" i="13" l="1"/>
  <c r="B272" i="13"/>
  <c r="D272" i="13"/>
  <c r="C273" i="13" l="1"/>
  <c r="D273" i="13"/>
  <c r="B273" i="13"/>
  <c r="B274" i="13" l="1"/>
  <c r="C274" i="13"/>
  <c r="D274" i="13"/>
  <c r="B275" i="13" l="1"/>
  <c r="C275" i="13"/>
  <c r="D275" i="13"/>
  <c r="D276" i="13" l="1"/>
  <c r="B276" i="13"/>
  <c r="C276" i="13"/>
  <c r="D277" i="13" l="1"/>
  <c r="B277" i="13"/>
  <c r="C277" i="13"/>
  <c r="C278" i="13" l="1"/>
  <c r="D278" i="13"/>
  <c r="B278" i="13"/>
  <c r="C279" i="13" l="1"/>
  <c r="B279" i="13"/>
  <c r="D279" i="13"/>
  <c r="D280" i="13" l="1"/>
  <c r="B280" i="13"/>
  <c r="C280" i="13"/>
  <c r="D281" i="13" l="1"/>
  <c r="C281" i="13"/>
  <c r="B281" i="13"/>
  <c r="B282" i="13" l="1"/>
  <c r="C282" i="13"/>
  <c r="D282" i="13"/>
  <c r="C283" i="13" l="1"/>
  <c r="D283" i="13"/>
  <c r="B283" i="13"/>
  <c r="D284" i="13" l="1"/>
  <c r="C284" i="13"/>
  <c r="B284" i="13"/>
  <c r="C285" i="13" l="1"/>
  <c r="D285" i="13"/>
  <c r="B285" i="13"/>
  <c r="E286" i="13" l="1"/>
  <c r="F286" i="13"/>
  <c r="G286" i="13"/>
  <c r="H286" i="13"/>
  <c r="B286" i="13"/>
  <c r="C286" i="13"/>
  <c r="D286" i="13"/>
  <c r="E287" i="13" l="1"/>
  <c r="F287" i="13"/>
  <c r="G287" i="13"/>
  <c r="H287" i="13"/>
  <c r="C287" i="13"/>
  <c r="D287" i="13"/>
  <c r="B287" i="13"/>
  <c r="E288" i="13" l="1"/>
  <c r="F288" i="13"/>
  <c r="G288" i="13"/>
  <c r="H288" i="13"/>
  <c r="D288" i="13"/>
  <c r="B288" i="13"/>
  <c r="C288" i="13"/>
  <c r="E289" i="13" l="1"/>
  <c r="F289" i="13"/>
  <c r="G289" i="13"/>
  <c r="H289" i="13"/>
  <c r="D289" i="13"/>
  <c r="B289" i="13"/>
  <c r="C289" i="13"/>
  <c r="E290" i="13" l="1"/>
  <c r="F290" i="13"/>
  <c r="G290" i="13"/>
  <c r="H290" i="13"/>
  <c r="D290" i="13"/>
  <c r="B290" i="13"/>
  <c r="C290" i="13"/>
  <c r="E291" i="13" l="1"/>
  <c r="F291" i="13"/>
  <c r="G291" i="13"/>
  <c r="H291" i="13"/>
  <c r="C291" i="13"/>
  <c r="D291" i="13"/>
  <c r="B291" i="13"/>
  <c r="G292" i="13" l="1"/>
  <c r="H292" i="13"/>
  <c r="E292" i="13"/>
  <c r="F292" i="13"/>
  <c r="B292" i="13"/>
  <c r="C292" i="13"/>
  <c r="D292" i="13"/>
  <c r="G293" i="13" l="1"/>
  <c r="H293" i="13"/>
  <c r="E293" i="13"/>
  <c r="F293" i="13"/>
  <c r="B293" i="13"/>
  <c r="C293" i="13"/>
  <c r="D293" i="13"/>
  <c r="G294" i="13" l="1"/>
  <c r="H294" i="13"/>
  <c r="E294" i="13"/>
  <c r="F294" i="13"/>
  <c r="C294" i="13"/>
  <c r="D294" i="13"/>
  <c r="B294" i="13"/>
  <c r="H296" i="13" l="1"/>
  <c r="C296" i="13"/>
  <c r="D296" i="13"/>
  <c r="F296" i="13"/>
  <c r="G296" i="13"/>
  <c r="B296" i="13"/>
  <c r="E296" i="13"/>
  <c r="G295" i="13"/>
  <c r="H295" i="13"/>
  <c r="E295" i="13"/>
  <c r="F295" i="13"/>
  <c r="B295" i="13"/>
  <c r="C295" i="13"/>
  <c r="D295" i="13"/>
  <c r="E255" i="13" l="1"/>
  <c r="C255" i="13"/>
  <c r="G255" i="13"/>
  <c r="F255" i="13"/>
  <c r="H255" i="13"/>
  <c r="B255" i="13"/>
  <c r="D255" i="13"/>
  <c r="E256" i="13" l="1"/>
  <c r="G256" i="13"/>
  <c r="H256" i="13"/>
  <c r="F256" i="13"/>
  <c r="H257" i="13" l="1"/>
  <c r="E257" i="13"/>
  <c r="G257" i="13"/>
  <c r="F257" i="13"/>
  <c r="G258" i="13" l="1"/>
  <c r="F258" i="13"/>
  <c r="E258" i="13"/>
  <c r="H258" i="13"/>
  <c r="H259" i="13" l="1"/>
  <c r="E259" i="13"/>
  <c r="G259" i="13"/>
  <c r="F259" i="13"/>
  <c r="H261" i="13" l="1"/>
  <c r="F261" i="13"/>
  <c r="E261" i="13"/>
  <c r="G261" i="13"/>
  <c r="H260" i="13"/>
  <c r="F260" i="13"/>
  <c r="E260" i="13"/>
  <c r="G260" i="13"/>
  <c r="F262" i="13" l="1"/>
  <c r="G262" i="13"/>
  <c r="H262" i="13"/>
  <c r="E262" i="13"/>
  <c r="E264" i="13" l="1"/>
  <c r="G264" i="13"/>
  <c r="H264" i="13"/>
  <c r="F264" i="13"/>
  <c r="E263" i="13"/>
  <c r="F263" i="13"/>
  <c r="G263" i="13"/>
  <c r="H263" i="13"/>
  <c r="F265" i="13" l="1"/>
  <c r="E265" i="13"/>
  <c r="G265" i="13"/>
  <c r="H265" i="13"/>
  <c r="G266" i="13" l="1"/>
  <c r="E266" i="13"/>
  <c r="F266" i="13"/>
  <c r="H266" i="13"/>
  <c r="H267" i="13" l="1"/>
  <c r="F267" i="13"/>
  <c r="E267" i="13"/>
  <c r="G267" i="13"/>
  <c r="H268" i="13" l="1"/>
  <c r="E268" i="13"/>
  <c r="F268" i="13"/>
  <c r="G268" i="13"/>
  <c r="F269" i="13" l="1"/>
  <c r="E269" i="13"/>
  <c r="G269" i="13"/>
  <c r="H269" i="13"/>
  <c r="E270" i="13" l="1"/>
  <c r="F270" i="13"/>
  <c r="G270" i="13"/>
  <c r="H270" i="13"/>
  <c r="F271" i="13" l="1"/>
  <c r="G271" i="13"/>
  <c r="H271" i="13"/>
  <c r="E271" i="13"/>
  <c r="H272" i="13" l="1"/>
  <c r="E272" i="13"/>
  <c r="F272" i="13"/>
  <c r="G272" i="13"/>
  <c r="F273" i="13" l="1"/>
  <c r="E273" i="13"/>
  <c r="G273" i="13"/>
  <c r="H273" i="13"/>
  <c r="F274" i="13" l="1"/>
  <c r="G274" i="13"/>
  <c r="E274" i="13"/>
  <c r="H274" i="13"/>
  <c r="F275" i="13" l="1"/>
  <c r="G275" i="13"/>
  <c r="H275" i="13"/>
  <c r="E275" i="13"/>
  <c r="H276" i="13" l="1"/>
  <c r="E276" i="13"/>
  <c r="F276" i="13"/>
  <c r="G276" i="13"/>
  <c r="F277" i="13" l="1"/>
  <c r="E277" i="13"/>
  <c r="G277" i="13"/>
  <c r="H277" i="13"/>
  <c r="G278" i="13" l="1"/>
  <c r="E278" i="13"/>
  <c r="F278" i="13"/>
  <c r="H278" i="13"/>
  <c r="G279" i="13" l="1"/>
  <c r="F279" i="13"/>
  <c r="H279" i="13"/>
  <c r="E279" i="13"/>
  <c r="E280" i="13" l="1"/>
  <c r="F280" i="13"/>
  <c r="H280" i="13"/>
  <c r="G280" i="13"/>
  <c r="H281" i="13" l="1"/>
  <c r="F281" i="13"/>
  <c r="G281" i="13"/>
  <c r="E281" i="13"/>
  <c r="G282" i="13" l="1"/>
  <c r="H282" i="13"/>
  <c r="E282" i="13"/>
  <c r="F282" i="13"/>
  <c r="H283" i="13" l="1"/>
  <c r="G283" i="13"/>
  <c r="E283" i="13"/>
  <c r="F283" i="13"/>
  <c r="H284" i="13" l="1"/>
  <c r="E284" i="13"/>
  <c r="F284" i="13"/>
  <c r="G284" i="13"/>
  <c r="G285" i="13" l="1"/>
  <c r="F285" i="13"/>
  <c r="H285" i="13"/>
  <c r="E285"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<sst xmlns="http://schemas.openxmlformats.org/spreadsheetml/2006/main" count="4505" uniqueCount="2524">
  <si>
    <t>Company and Licence name, charging year, effective from, status</t>
  </si>
  <si>
    <t>Company and Licence name</t>
  </si>
  <si>
    <t>Year</t>
  </si>
  <si>
    <t>Effective From</t>
  </si>
  <si>
    <t>Status</t>
  </si>
  <si>
    <t>2027/28</t>
  </si>
  <si>
    <t>1 April 2027</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</si>
  <si>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</si>
  <si>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</si>
  <si>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</si>
  <si>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</si>
  <si>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</si>
  <si>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</si>
  <si>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</si>
  <si>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</si>
  <si>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</si>
  <si>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</si>
  <si>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</si>
  <si>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</si>
  <si>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</si>
  <si>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</si>
  <si>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</si>
  <si>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</si>
  <si>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t xml:space="preserve">Contains the underlying nodal costs used to calculate the current EDCM charges. </t>
  </si>
  <si>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</si>
  <si>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</si>
  <si>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</si>
  <si>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</si>
  <si>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</si>
  <si>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</si>
  <si>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</si>
  <si>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</si>
  <si>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</si>
  <si>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</si>
  <si>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</si>
  <si>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</si>
  <si>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</si>
  <si>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</si>
  <si>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</si>
  <si>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</si>
  <si>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</si>
  <si>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</si>
  <si>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</si>
  <si>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</si>
  <si>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</si>
  <si>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</si>
  <si>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</si>
  <si>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16:00 - 19:00</t>
  </si>
  <si>
    <t>07:00 - 16:00
19:00 - 23:00</t>
  </si>
  <si>
    <t>00:00 - 07:00
23:00 - 24:00</t>
  </si>
  <si>
    <t>Monday to Friday 
(Including Bank Holidays)
November to February Inclusive</t>
  </si>
  <si>
    <t>Saturday and Sunday
All Year</t>
  </si>
  <si>
    <t>00:00 - 24:00</t>
  </si>
  <si>
    <t>Monday to Friday 
(Including Bank Holidays)
March to October Inclusive</t>
  </si>
  <si>
    <t>07:00 - 23:00</t>
  </si>
  <si>
    <t>Notes</t>
  </si>
  <si>
    <t>All the above times are in UK Clock time</t>
  </si>
  <si>
    <t>Tariff name</t>
  </si>
  <si>
    <t>Open LLFCs/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</si>
  <si>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</si>
  <si>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</si>
  <si>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</si>
  <si>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</si>
  <si>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</si>
  <si>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</si>
  <si>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</si>
  <si>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</si>
  <si>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DUoS Tariff IDs</t>
  </si>
  <si>
    <t>Domestic Aggregated or CT with Residual</t>
  </si>
  <si>
    <t>0, 1, 2</t>
  </si>
  <si>
    <t>3, 7</t>
  </si>
  <si>
    <t>Domestic Aggregated (Related MPAN)</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</si>
  <si>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</si>
  <si>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</si>
  <si>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</si>
  <si>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</si>
  <si>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</si>
  <si>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</si>
  <si>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</si>
  <si>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</si>
  <si>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</si>
  <si>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</si>
  <si>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</si>
  <si>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</si>
  <si>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</si>
  <si>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</si>
  <si>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</si>
  <si>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</si>
  <si>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</si>
  <si>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</si>
  <si>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</si>
  <si>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</si>
  <si>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</si>
  <si>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</si>
  <si>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</si>
  <si>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</si>
  <si>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 xml:space="preserve">110, 111, 112, 113, 150, 151, 152, 153, 160, 161, 162, 163 </t>
  </si>
  <si>
    <t>LV Generation Aggregated</t>
  </si>
  <si>
    <t>0, 8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</si>
  <si>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</si>
  <si>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</si>
  <si>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</si>
  <si>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</si>
  <si>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</si>
  <si>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</si>
  <si>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</si>
  <si>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Note: The DNO reserves the right to apply the listed charges to any other MPANs/MSIDs associated with the site. This includes reallocating charges to a traded MPAN at the same site where another MPAN has been disconnected or de-energised.</t>
  </si>
  <si>
    <t>Time Periods for Designated EHV Properties</t>
  </si>
  <si>
    <t>Super Red Time Band</t>
  </si>
  <si>
    <t>Import
Unique Identifier</t>
  </si>
  <si>
    <t>LLFC/ DUoS Tariff ID</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</si>
  <si>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</si>
  <si>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</si>
  <si>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</si>
  <si>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</si>
  <si>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</si>
  <si>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</si>
  <si>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</si>
  <si>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</si>
  <si>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</si>
  <si>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</si>
  <si>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</si>
  <si>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</si>
  <si>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</si>
  <si>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</si>
  <si>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Export
Unique Identifier</t>
  </si>
  <si>
    <t>Supercustomer preserved charges/additional LLFCs/ DUoS Tariff IDs</t>
  </si>
  <si>
    <t>Notes:</t>
  </si>
  <si>
    <t>Eastern Power Networks has no Preserved NHH Tariffs/Additional LLFCs/DUoS Tariff IDs</t>
  </si>
  <si>
    <t>Site Specific preserved charges/additional LLFCs/ DUoS Tariff IDs</t>
  </si>
  <si>
    <t>Eastern Power Networks has no Preserved HH Tariffs/Additional LLFCs/DUoS Tariff IDs</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</si>
  <si>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</si>
  <si>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</si>
  <si>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</si>
  <si>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</si>
  <si>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</si>
  <si>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</si>
  <si>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</si>
  <si>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</si>
  <si>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</si>
  <si>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</si>
  <si>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</si>
  <si>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</si>
  <si>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</si>
  <si>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</si>
  <si>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</si>
  <si>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</si>
  <si>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</si>
  <si>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</si>
  <si>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A10</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</si>
  <si>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</si>
  <si>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</si>
  <si>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</si>
  <si>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</si>
  <si>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</si>
  <si>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</si>
  <si>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</si>
  <si>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</si>
  <si>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</si>
  <si>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</si>
  <si>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</si>
  <si>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</si>
  <si>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</si>
  <si>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</si>
  <si>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</si>
  <si>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</si>
  <si>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</si>
  <si>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</si>
  <si>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</si>
  <si>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</si>
  <si>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</si>
  <si>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</si>
  <si>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</si>
  <si>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</si>
  <si>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</si>
  <si>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</si>
  <si>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</si>
  <si>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</si>
  <si>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</si>
  <si>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A20</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</si>
  <si>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</si>
  <si>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</si>
  <si>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</si>
  <si>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</si>
  <si>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</si>
  <si>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</si>
  <si>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</si>
  <si>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</si>
  <si>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</si>
  <si>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</si>
  <si>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</si>
  <si>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</si>
  <si>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</si>
  <si>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</si>
  <si>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</si>
  <si>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</si>
  <si>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</si>
  <si>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</si>
  <si>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</si>
  <si>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</si>
  <si>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</si>
  <si>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</si>
  <si>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</si>
  <si>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</si>
  <si>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</si>
  <si>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</si>
  <si>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</si>
  <si>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</si>
  <si>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</si>
  <si>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A30</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</si>
  <si>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</si>
  <si>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</si>
  <si>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</si>
  <si>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</si>
  <si>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</si>
  <si>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</si>
  <si>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</si>
  <si>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</si>
  <si>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</si>
  <si>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</si>
  <si>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</si>
  <si>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</si>
  <si>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</si>
  <si>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</si>
  <si>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</si>
  <si>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</si>
  <si>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</si>
  <si>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</si>
  <si>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</si>
  <si>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</si>
  <si>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</si>
  <si>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</si>
  <si>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</si>
  <si>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</si>
  <si>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</si>
  <si>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</si>
  <si>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</si>
  <si>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</si>
  <si>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</si>
  <si>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A40</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</si>
  <si>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</si>
  <si>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</si>
  <si>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</si>
  <si>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</si>
  <si>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</si>
  <si>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</si>
  <si>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</si>
  <si>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</si>
  <si>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</si>
  <si>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</si>
  <si>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</si>
  <si>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</si>
  <si>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</si>
  <si>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</si>
  <si>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</si>
  <si>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</si>
  <si>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</si>
  <si>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</si>
  <si>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</si>
  <si>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</si>
  <si>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</si>
  <si>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</si>
  <si>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</si>
  <si>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</si>
  <si>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</si>
  <si>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</si>
  <si>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</si>
  <si>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</si>
  <si>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</si>
  <si>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A50</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</si>
  <si>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</si>
  <si>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</si>
  <si>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</si>
  <si>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</si>
  <si>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</si>
  <si>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</si>
  <si>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</si>
  <si>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</si>
  <si>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</si>
  <si>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</si>
  <si>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</si>
  <si>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</si>
  <si>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</si>
  <si>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</si>
  <si>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</si>
  <si>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</si>
  <si>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</si>
  <si>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</si>
  <si>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</si>
  <si>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</si>
  <si>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</si>
  <si>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</si>
  <si>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</si>
  <si>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</si>
  <si>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</si>
  <si>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</si>
  <si>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</si>
  <si>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</si>
  <si>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</si>
  <si>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A60</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</si>
  <si>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</si>
  <si>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</si>
  <si>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</si>
  <si>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</si>
  <si>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</si>
  <si>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</si>
  <si>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</si>
  <si>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</si>
  <si>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</si>
  <si>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</si>
  <si>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</si>
  <si>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</si>
  <si>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</si>
  <si>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</si>
  <si>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</si>
  <si>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</si>
  <si>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</si>
  <si>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</si>
  <si>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</si>
  <si>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</si>
  <si>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</si>
  <si>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</si>
  <si>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</si>
  <si>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</si>
  <si>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</si>
  <si>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</si>
  <si>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</si>
  <si>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</si>
  <si>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</si>
  <si>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</si>
  <si>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</si>
  <si>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</si>
  <si>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</si>
  <si>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</si>
  <si>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</si>
  <si>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</si>
  <si>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</si>
  <si>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</si>
  <si>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</si>
  <si>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</si>
  <si>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</si>
  <si>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</si>
  <si>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</si>
  <si>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</si>
  <si>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</si>
  <si>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</si>
  <si>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</si>
  <si>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</si>
  <si>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Generic demand and generation LLFs</t>
  </si>
  <si>
    <t>Metered voltage, respective periods and associated LLFCs/DUoS Tariff IDs</t>
  </si>
  <si>
    <t>Metered voltage</t>
  </si>
  <si>
    <t>Associated LLFC/DUoS Tariff ID</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</si>
  <si>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</si>
  <si>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</si>
  <si>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</si>
  <si>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</si>
  <si>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</si>
  <si>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</si>
  <si>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</si>
  <si>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</si>
  <si>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</si>
  <si>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</si>
  <si>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</si>
  <si>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</si>
  <si>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</si>
  <si>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</si>
  <si>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</si>
  <si>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CVA site specific LLFs</t>
  </si>
  <si>
    <t>MSID</t>
  </si>
  <si>
    <t>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</si>
  <si>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</si>
  <si>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</si>
  <si>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</si>
  <si>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</si>
  <si>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</si>
  <si>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</si>
  <si>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</si>
  <si>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</si>
  <si>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</si>
  <si>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</si>
  <si>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</si>
  <si>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</si>
  <si>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Open LLFCs/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</si>
  <si>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</si>
  <si>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</si>
  <si>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</si>
  <si>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</si>
  <si>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</si>
  <si>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</si>
  <si>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</si>
  <si>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</si>
  <si>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ABBE11</t>
  </si>
  <si>
    <t>Abberton Grid 132kV</t>
  </si>
  <si>
    <t>ABBO51</t>
  </si>
  <si>
    <t>Abbots Central Primary 11kV</t>
  </si>
  <si>
    <t>ACRO51</t>
  </si>
  <si>
    <t>Acrows Primary 11kV</t>
  </si>
  <si>
    <t>ADEB51</t>
  </si>
  <si>
    <t>Addenbrookes Primary 11kV</t>
  </si>
  <si>
    <t>ADEL51</t>
  </si>
  <si>
    <t>Adelaide St Primary 11kV</t>
  </si>
  <si>
    <t>ALDR51</t>
  </si>
  <si>
    <t>Aldreth Primary 11kV</t>
  </si>
  <si>
    <t>ALDR52</t>
  </si>
  <si>
    <t>ALPI51</t>
  </si>
  <si>
    <t>Alpington Primary 11kV</t>
  </si>
  <si>
    <t>ALRE51</t>
  </si>
  <si>
    <t>Alresford Primary 11kV</t>
  </si>
  <si>
    <t>AMEP51</t>
  </si>
  <si>
    <t>Amersham Primary 11kV</t>
  </si>
  <si>
    <t>AMEP52</t>
  </si>
  <si>
    <t>AMPT51</t>
  </si>
  <si>
    <t>Ampthill Primary 11kV</t>
  </si>
  <si>
    <t>ARBY51</t>
  </si>
  <si>
    <t>Arbury Grid 11kV</t>
  </si>
  <si>
    <t>ALDA51</t>
  </si>
  <si>
    <t>Arla Dairies Primary 11kV</t>
  </si>
  <si>
    <t>ATTL51</t>
  </si>
  <si>
    <t>Attleborough Primary 11kV</t>
  </si>
  <si>
    <t>AUCP51</t>
  </si>
  <si>
    <t>Austin Canons Primary 11kV</t>
  </si>
  <si>
    <t>AUST51</t>
  </si>
  <si>
    <t>Austin Street Primary 11kV</t>
  </si>
  <si>
    <t>AYLS51</t>
  </si>
  <si>
    <t>Aylsham Primary 11kV</t>
  </si>
  <si>
    <t>BARC51</t>
  </si>
  <si>
    <t>Barclay Way Primary 11kV</t>
  </si>
  <si>
    <t>BARE51</t>
  </si>
  <si>
    <t>Barnwell Primary 11kV</t>
  </si>
  <si>
    <t>BAST51</t>
  </si>
  <si>
    <t>Barrack St Primary 11kV</t>
  </si>
  <si>
    <t>BARR51</t>
  </si>
  <si>
    <t>Barrow Primary 11kV</t>
  </si>
  <si>
    <t>BHAM51</t>
  </si>
  <si>
    <t>Barsham Primary 11kV</t>
  </si>
  <si>
    <t>BART51</t>
  </si>
  <si>
    <t>Barton Primary 11kV</t>
  </si>
  <si>
    <t>BASL51</t>
  </si>
  <si>
    <t>Basildon Local Primary 11kV</t>
  </si>
  <si>
    <t>BASS51</t>
  </si>
  <si>
    <t>Bassingbourn Primary 11kV</t>
  </si>
  <si>
    <t>BATA51</t>
  </si>
  <si>
    <t>Bata Primary 11kV</t>
  </si>
  <si>
    <t>BECC51</t>
  </si>
  <si>
    <t>Beccles Primary 11kV</t>
  </si>
  <si>
    <t>BECO51</t>
  </si>
  <si>
    <t>Becontree Primary 11kV</t>
  </si>
  <si>
    <t>BEEP51</t>
  </si>
  <si>
    <t>Bee Primary 11kV</t>
  </si>
  <si>
    <t>BEIG51</t>
  </si>
  <si>
    <t>Beighton Primary 11kV</t>
  </si>
  <si>
    <t>BLCH51</t>
  </si>
  <si>
    <t>Belchamp Grid 11kV</t>
  </si>
  <si>
    <t>BVUE51</t>
  </si>
  <si>
    <t>Bellevue Primary 11kV</t>
  </si>
  <si>
    <t>BELL51</t>
  </si>
  <si>
    <t>Bellhouse Ln Primary 11kV</t>
  </si>
  <si>
    <t>BENH51</t>
  </si>
  <si>
    <t>Benhall Primary 11kV</t>
  </si>
  <si>
    <t>BENT51</t>
  </si>
  <si>
    <t>Bentwaters Primary 11kV</t>
  </si>
  <si>
    <t>BECH51</t>
  </si>
  <si>
    <t>Berechurch Primary 11kV</t>
  </si>
  <si>
    <t>BERE51</t>
  </si>
  <si>
    <t>Beresford Av Primary 11kV</t>
  </si>
  <si>
    <t>BERK51</t>
  </si>
  <si>
    <t>Berkhamsted Primary 11kV</t>
  </si>
  <si>
    <t>BIGG51</t>
  </si>
  <si>
    <t>Biggleswade Primary 11kV</t>
  </si>
  <si>
    <t>BIGG52</t>
  </si>
  <si>
    <t>BILL51</t>
  </si>
  <si>
    <t>Billericay East Primary 11kV</t>
  </si>
  <si>
    <t>BOIS51</t>
  </si>
  <si>
    <t>Bois Ln Primary 11kV</t>
  </si>
  <si>
    <t>BOUN51</t>
  </si>
  <si>
    <t>Boundary Park Primary 11kV</t>
  </si>
  <si>
    <t>BOUR51</t>
  </si>
  <si>
    <t>Bourn Primary 11kV</t>
  </si>
  <si>
    <t>BOXT51</t>
  </si>
  <si>
    <t>Boxted Primary 11kV</t>
  </si>
  <si>
    <t>BOXT52</t>
  </si>
  <si>
    <t>BRAD51</t>
  </si>
  <si>
    <t>Bradwell Primary 11kV</t>
  </si>
  <si>
    <t>BDEP51</t>
  </si>
  <si>
    <t>Braintree Depot Primary 11kV</t>
  </si>
  <si>
    <t>BDEP52</t>
  </si>
  <si>
    <t>BICK51</t>
  </si>
  <si>
    <t>Braiswick Primary 11kV</t>
  </si>
  <si>
    <t>BRAN51</t>
  </si>
  <si>
    <t>Brandon Primary 11kV</t>
  </si>
  <si>
    <t>BTHM51</t>
  </si>
  <si>
    <t>Brantham Primary 11kV</t>
  </si>
  <si>
    <t>BREN51</t>
  </si>
  <si>
    <t>Brentwood Primary 11kV</t>
  </si>
  <si>
    <t>BRIM11</t>
  </si>
  <si>
    <t>Brimsdown Grid 132kV</t>
  </si>
  <si>
    <t>BRSO51</t>
  </si>
  <si>
    <t>Brimsdown South Grid 11kV</t>
  </si>
  <si>
    <t>BRSO52</t>
  </si>
  <si>
    <t>BRIN51</t>
  </si>
  <si>
    <t>Brington Primary 11kV</t>
  </si>
  <si>
    <t>BRCK51</t>
  </si>
  <si>
    <t>Brockenhurst Primary 11kV</t>
  </si>
  <si>
    <t>BROG51</t>
  </si>
  <si>
    <t>Brogborough Primary 11kV</t>
  </si>
  <si>
    <t>BROX51</t>
  </si>
  <si>
    <t>Broxbourne Primary 11kV</t>
  </si>
  <si>
    <t>BRUC51</t>
  </si>
  <si>
    <t>Bruce Gv Primary 11kV</t>
  </si>
  <si>
    <t>BUCK51</t>
  </si>
  <si>
    <t>Buckingham Rd Primary 11kV</t>
  </si>
  <si>
    <t>BUNG51</t>
  </si>
  <si>
    <t>Bungay Primary 11kV</t>
  </si>
  <si>
    <t>BURN51</t>
  </si>
  <si>
    <t>Burnham Primary 11kV</t>
  </si>
  <si>
    <t>BTHO51</t>
  </si>
  <si>
    <t>Burnham Thorpe Primary 11kV</t>
  </si>
  <si>
    <t>BURW51</t>
  </si>
  <si>
    <t>Burwell Primary 11kV</t>
  </si>
  <si>
    <t>BURG51</t>
  </si>
  <si>
    <t>Bury Grid 11kV</t>
  </si>
  <si>
    <t>BCAM51</t>
  </si>
  <si>
    <t>Bury Primary 11kV</t>
  </si>
  <si>
    <t>BUST51</t>
  </si>
  <si>
    <t>Bury St Primary 11kV</t>
  </si>
  <si>
    <t>BUSY51</t>
  </si>
  <si>
    <t>Bushey Mill Grid 11kV</t>
  </si>
  <si>
    <t>CADD51</t>
  </si>
  <si>
    <t>Caddington Primary 11kV</t>
  </si>
  <si>
    <t>CAIS51</t>
  </si>
  <si>
    <t>Caister Primary 11kV</t>
  </si>
  <si>
    <t>CANV51</t>
  </si>
  <si>
    <t>Canvey Primary 11kV</t>
  </si>
  <si>
    <t>CAPB51</t>
  </si>
  <si>
    <t>Capability Green Primary 11kV</t>
  </si>
  <si>
    <t>CELP51</t>
  </si>
  <si>
    <t>Cell Barnes Primary 11kV</t>
  </si>
  <si>
    <t>CEDM51</t>
  </si>
  <si>
    <t>Central Edmonton Primary 11kV</t>
  </si>
  <si>
    <t>CHAR51</t>
  </si>
  <si>
    <t>Central Harpenden Primary 11kV</t>
  </si>
  <si>
    <t>CPOT51</t>
  </si>
  <si>
    <t>Central Potters Bar Primary 11kV</t>
  </si>
  <si>
    <t>CTOT51</t>
  </si>
  <si>
    <t>Central Tottenham Primary 11kV</t>
  </si>
  <si>
    <t>CWEL51</t>
  </si>
  <si>
    <t>Central Welwyn Primary 11kV</t>
  </si>
  <si>
    <t>CWEM51</t>
  </si>
  <si>
    <t>Central Wembley Primary 11kV</t>
  </si>
  <si>
    <t>CHAL51</t>
  </si>
  <si>
    <t>Chalvedon Primary 11kV</t>
  </si>
  <si>
    <t>CHAN51</t>
  </si>
  <si>
    <t>Chantry Ln Primary 11kV</t>
  </si>
  <si>
    <t>CHAS51</t>
  </si>
  <si>
    <t>Chase Cross Primary 11kV</t>
  </si>
  <si>
    <t>CHAT51</t>
  </si>
  <si>
    <t>Chatteris Primary 11kV</t>
  </si>
  <si>
    <t>CHAU51</t>
  </si>
  <si>
    <t>Chaul End Primary 11kV</t>
  </si>
  <si>
    <t>CHAU52</t>
  </si>
  <si>
    <t>CHED51</t>
  </si>
  <si>
    <t>Cheddington Primary 11kV</t>
  </si>
  <si>
    <t>CHEL51</t>
  </si>
  <si>
    <t>Chelmsford East Local 11kV</t>
  </si>
  <si>
    <t>CHNG51</t>
  </si>
  <si>
    <t>Chelmsford North Grid 11kV</t>
  </si>
  <si>
    <t>CHEN51</t>
  </si>
  <si>
    <t>Chequers Primary 11kV</t>
  </si>
  <si>
    <t>CHGN51</t>
  </si>
  <si>
    <t>Cherry Grn Primary 11kV</t>
  </si>
  <si>
    <t>CHTR51</t>
  </si>
  <si>
    <t>Cherry Tree Primary 11kV</t>
  </si>
  <si>
    <t>CHIN51</t>
  </si>
  <si>
    <t>Chinnor Primary 11kV</t>
  </si>
  <si>
    <t>CHIS51</t>
  </si>
  <si>
    <t>Chisbon Heath Primary 11kV</t>
  </si>
  <si>
    <t>CHUR51</t>
  </si>
  <si>
    <t>Church End Primary 11kV</t>
  </si>
  <si>
    <t>CLAC51</t>
  </si>
  <si>
    <t>Clacton 11kV</t>
  </si>
  <si>
    <t>CLAY51</t>
  </si>
  <si>
    <t>Claydon Cement Primary 11kV</t>
  </si>
  <si>
    <t>COCK51</t>
  </si>
  <si>
    <t>Cockfosters Primary 11kV</t>
  </si>
  <si>
    <t>COGG51</t>
  </si>
  <si>
    <t>Coggeshall Primary 11kV</t>
  </si>
  <si>
    <t>COLC51</t>
  </si>
  <si>
    <t>Colchester Grid 11kV</t>
  </si>
  <si>
    <t>CDBR51</t>
  </si>
  <si>
    <t>Coldharbour Farm 11kV</t>
  </si>
  <si>
    <t>COLI51</t>
  </si>
  <si>
    <t>Colindale Grid 11kV</t>
  </si>
  <si>
    <t>COLI52</t>
  </si>
  <si>
    <t>CORN51</t>
  </si>
  <si>
    <t>Cornard Primary 11kV</t>
  </si>
  <si>
    <t>CORY31</t>
  </si>
  <si>
    <t>Coryton Grid 33kV</t>
  </si>
  <si>
    <t>COTT51</t>
  </si>
  <si>
    <t>Cotton Primary 11kV</t>
  </si>
  <si>
    <t>COXF51</t>
  </si>
  <si>
    <t>Coxford Primary 11kV</t>
  </si>
  <si>
    <t>CRAN51</t>
  </si>
  <si>
    <t>Cranham Primary 11kV</t>
  </si>
  <si>
    <t>CRGN71</t>
  </si>
  <si>
    <t>Cranley Gdns Primary 6.6kV</t>
  </si>
  <si>
    <t>CRIN51</t>
  </si>
  <si>
    <t>Cringleford Primary 11kV</t>
  </si>
  <si>
    <t>CROM51</t>
  </si>
  <si>
    <t>Cromer Primary 11kV</t>
  </si>
  <si>
    <t>CROE71</t>
  </si>
  <si>
    <t>Crouch End Primary 6.6kV</t>
  </si>
  <si>
    <t>CROY51</t>
  </si>
  <si>
    <t>Croydon Primary 11kV</t>
  </si>
  <si>
    <t>CUFF51</t>
  </si>
  <si>
    <t>Cuffley Primary 11kV</t>
  </si>
  <si>
    <t>DANB51</t>
  </si>
  <si>
    <t>Danbury Primary 11kV</t>
  </si>
  <si>
    <t>DEBE51</t>
  </si>
  <si>
    <t>Debenham Primary 11kV</t>
  </si>
  <si>
    <t>DSSS51</t>
  </si>
  <si>
    <t>Diss Grid 11kV</t>
  </si>
  <si>
    <t>DOCK51</t>
  </si>
  <si>
    <t>Dock Rd Primary 11kV</t>
  </si>
  <si>
    <t>DOVE51</t>
  </si>
  <si>
    <t>Dovercourt Primary 11kV</t>
  </si>
  <si>
    <t>DOWN51</t>
  </si>
  <si>
    <t>Downham Market Primary 11kV</t>
  </si>
  <si>
    <t>DRIN51</t>
  </si>
  <si>
    <t>Drinkstone Primary 11kV</t>
  </si>
  <si>
    <t>DUNM51</t>
  </si>
  <si>
    <t>Dunmow Primary 11kV</t>
  </si>
  <si>
    <t>DUNS51</t>
  </si>
  <si>
    <t>Dunstable Primary 11kV</t>
  </si>
  <si>
    <t>DURH51</t>
  </si>
  <si>
    <t>Durham Rd Primary 11kV</t>
  </si>
  <si>
    <t>EARL51</t>
  </si>
  <si>
    <t>Earlham Grid Local 11kV</t>
  </si>
  <si>
    <t>EARB51</t>
  </si>
  <si>
    <t>Earlham Grid Local B 11kV</t>
  </si>
  <si>
    <t>EARW51</t>
  </si>
  <si>
    <t>Earlham West Primary 11kV</t>
  </si>
  <si>
    <t>EBAR51</t>
  </si>
  <si>
    <t>East Barnet Primary 11kV</t>
  </si>
  <si>
    <t>EASB51</t>
  </si>
  <si>
    <t>East Bay Primary 11kV</t>
  </si>
  <si>
    <t>EDER51</t>
  </si>
  <si>
    <t>East Dereham Primary 11kV</t>
  </si>
  <si>
    <t>EENF51</t>
  </si>
  <si>
    <t>East Enfield Primary 11kV</t>
  </si>
  <si>
    <t>EFNP51</t>
  </si>
  <si>
    <t>East Finchley Primary 11kV</t>
  </si>
  <si>
    <t>EHAR51</t>
  </si>
  <si>
    <t>East Harpenden Primary 11kV</t>
  </si>
  <si>
    <t>EHER51</t>
  </si>
  <si>
    <t>East Hertford Primary 11kV</t>
  </si>
  <si>
    <t>ELET51</t>
  </si>
  <si>
    <t>East Letchworth Primary 11kV</t>
  </si>
  <si>
    <t>ESTE51</t>
  </si>
  <si>
    <t>East Stevenage Primary 11kV</t>
  </si>
  <si>
    <t>EASC51</t>
  </si>
  <si>
    <t>Eastcote Primary 11kV</t>
  </si>
  <si>
    <t>EDIS51</t>
  </si>
  <si>
    <t>Edison Rd Grid 11kV</t>
  </si>
  <si>
    <t>EDIS52</t>
  </si>
  <si>
    <t>EGME51</t>
  </si>
  <si>
    <t>Egmere Primary 11kV</t>
  </si>
  <si>
    <t>ELMP51</t>
  </si>
  <si>
    <t>Elm Park Primary 11kV</t>
  </si>
  <si>
    <t>ELMS51</t>
  </si>
  <si>
    <t>Elmswell Primary 11kV</t>
  </si>
  <si>
    <t>ELEE51</t>
  </si>
  <si>
    <t>Elstree Primary 11kV</t>
  </si>
  <si>
    <t>ELEE52</t>
  </si>
  <si>
    <t>ELYP51</t>
  </si>
  <si>
    <t>Ely Primary 11kV</t>
  </si>
  <si>
    <t>BRMI81</t>
  </si>
  <si>
    <t>EPN 0001</t>
  </si>
  <si>
    <t>BRMI82</t>
  </si>
  <si>
    <t>SUTT31</t>
  </si>
  <si>
    <t>EPN 0002</t>
  </si>
  <si>
    <t>CASF31</t>
  </si>
  <si>
    <t>EPN 0003</t>
  </si>
  <si>
    <t>WASW31</t>
  </si>
  <si>
    <t>EPN 0004</t>
  </si>
  <si>
    <t>SBSF31</t>
  </si>
  <si>
    <t>EPN 0006</t>
  </si>
  <si>
    <t>WLSF31</t>
  </si>
  <si>
    <t>EPN 0007</t>
  </si>
  <si>
    <t>WAWF31</t>
  </si>
  <si>
    <t>EPN 0008</t>
  </si>
  <si>
    <t>BTPR51</t>
  </si>
  <si>
    <t>EPN 0009</t>
  </si>
  <si>
    <t>BRCR81</t>
  </si>
  <si>
    <t>EPN 0010</t>
  </si>
  <si>
    <t>BRCR82</t>
  </si>
  <si>
    <t>KIGO51</t>
  </si>
  <si>
    <t>EPN 0011</t>
  </si>
  <si>
    <t>FBPR51</t>
  </si>
  <si>
    <t>EPN 0012</t>
  </si>
  <si>
    <t>BRSP81</t>
  </si>
  <si>
    <t>EPN 0015</t>
  </si>
  <si>
    <t>BRSP82</t>
  </si>
  <si>
    <t>DRAP31</t>
  </si>
  <si>
    <t>EPN 0016</t>
  </si>
  <si>
    <t>BRMN81</t>
  </si>
  <si>
    <t>EPN 0017</t>
  </si>
  <si>
    <t>BRHY81</t>
  </si>
  <si>
    <t>EPN 0018</t>
  </si>
  <si>
    <t>BRHY82</t>
  </si>
  <si>
    <t>GUNW31</t>
  </si>
  <si>
    <t>EPN 0019</t>
  </si>
  <si>
    <t>SEFW31</t>
  </si>
  <si>
    <t>EPN 0020</t>
  </si>
  <si>
    <t>BRSM81</t>
  </si>
  <si>
    <t>EPN 0021</t>
  </si>
  <si>
    <t>BSBU51</t>
  </si>
  <si>
    <t>EPN 0022</t>
  </si>
  <si>
    <t>LSGE31</t>
  </si>
  <si>
    <t>EPN 0023</t>
  </si>
  <si>
    <t>CDSM31</t>
  </si>
  <si>
    <t>EPN 0024</t>
  </si>
  <si>
    <t>RESF31</t>
  </si>
  <si>
    <t>EPN 0025</t>
  </si>
  <si>
    <t>GLEN31</t>
  </si>
  <si>
    <t>EPN 0026</t>
  </si>
  <si>
    <t>EHFG31</t>
  </si>
  <si>
    <t>EPN 0027</t>
  </si>
  <si>
    <t>GUNS31</t>
  </si>
  <si>
    <t>EPN 0028</t>
  </si>
  <si>
    <t>EESP31</t>
  </si>
  <si>
    <t>EPN 0029</t>
  </si>
  <si>
    <t>THPW31</t>
  </si>
  <si>
    <t>EPN 0030</t>
  </si>
  <si>
    <t>EYEP31</t>
  </si>
  <si>
    <t>EPN 0031</t>
  </si>
  <si>
    <t>TWFA31</t>
  </si>
  <si>
    <t>EPN 0032</t>
  </si>
  <si>
    <t>SHSF31</t>
  </si>
  <si>
    <t>EPN 0033</t>
  </si>
  <si>
    <t>DAIR31</t>
  </si>
  <si>
    <t>EPN 0034</t>
  </si>
  <si>
    <t>BAYF31</t>
  </si>
  <si>
    <t>EPN 0035</t>
  </si>
  <si>
    <t>WALT52</t>
  </si>
  <si>
    <t>EPN 0037</t>
  </si>
  <si>
    <t>BRLB81</t>
  </si>
  <si>
    <t>EPN 0038</t>
  </si>
  <si>
    <t>UASF31</t>
  </si>
  <si>
    <t>EPN 0039</t>
  </si>
  <si>
    <t>DOUB31</t>
  </si>
  <si>
    <t>EPN 0040</t>
  </si>
  <si>
    <t>CFGA31</t>
  </si>
  <si>
    <t>EPN 0041</t>
  </si>
  <si>
    <t>BERR71</t>
  </si>
  <si>
    <t>EPN 0043</t>
  </si>
  <si>
    <t>RAEG31</t>
  </si>
  <si>
    <t>EPN 0044</t>
  </si>
  <si>
    <t>ARAG51</t>
  </si>
  <si>
    <t>EPN 0045</t>
  </si>
  <si>
    <t>BRGP81</t>
  </si>
  <si>
    <t>EPN 0046</t>
  </si>
  <si>
    <t>FINC51</t>
  </si>
  <si>
    <t>EPN 0047</t>
  </si>
  <si>
    <t>GYPS11</t>
  </si>
  <si>
    <t>EPN 0048</t>
  </si>
  <si>
    <t>BRNW81</t>
  </si>
  <si>
    <t>EPN 0049</t>
  </si>
  <si>
    <t>LSEP31</t>
  </si>
  <si>
    <t>EPN 0050</t>
  </si>
  <si>
    <t>LSEP32</t>
  </si>
  <si>
    <t>HAPV31</t>
  </si>
  <si>
    <t>EPN 0051</t>
  </si>
  <si>
    <t>SHER11</t>
  </si>
  <si>
    <t>EPN 0052</t>
  </si>
  <si>
    <t>SHER12</t>
  </si>
  <si>
    <t>EBEC31</t>
  </si>
  <si>
    <t>EPN 0053</t>
  </si>
  <si>
    <t>NORF31</t>
  </si>
  <si>
    <t>EPN 0054</t>
  </si>
  <si>
    <t>WAIR31</t>
  </si>
  <si>
    <t>EPN 0055</t>
  </si>
  <si>
    <t>ELLO31</t>
  </si>
  <si>
    <t>EPN 0056</t>
  </si>
  <si>
    <t>SCSF31</t>
  </si>
  <si>
    <t>EPN 0057</t>
  </si>
  <si>
    <t>NOVA31</t>
  </si>
  <si>
    <t>EPN 0058</t>
  </si>
  <si>
    <t>BRUG81</t>
  </si>
  <si>
    <t>EPN 0059</t>
  </si>
  <si>
    <t>COOP31</t>
  </si>
  <si>
    <t>EPN 0060</t>
  </si>
  <si>
    <t>SPRI31</t>
  </si>
  <si>
    <t>EPN 0061</t>
  </si>
  <si>
    <t>HYDE31</t>
  </si>
  <si>
    <t>EPN 0062</t>
  </si>
  <si>
    <t>WIXO91</t>
  </si>
  <si>
    <t>EPN 0063</t>
  </si>
  <si>
    <t>WIXO92</t>
  </si>
  <si>
    <t>STRA31</t>
  </si>
  <si>
    <t>EPN 0064</t>
  </si>
  <si>
    <t>BRRY81</t>
  </si>
  <si>
    <t>EPN 0065</t>
  </si>
  <si>
    <t>BRRY82</t>
  </si>
  <si>
    <t>BRSC81</t>
  </si>
  <si>
    <t>EPN 0066</t>
  </si>
  <si>
    <t>BRSC82</t>
  </si>
  <si>
    <t>HIFL31</t>
  </si>
  <si>
    <t>EPN 0067</t>
  </si>
  <si>
    <t>FTPR51</t>
  </si>
  <si>
    <t>EPN 0068</t>
  </si>
  <si>
    <t>IMPN51</t>
  </si>
  <si>
    <t>EPN 0069</t>
  </si>
  <si>
    <t>IMPS51</t>
  </si>
  <si>
    <t>EPN 0070</t>
  </si>
  <si>
    <t>BRWF31</t>
  </si>
  <si>
    <t>EPN 0071</t>
  </si>
  <si>
    <t>MIDD31</t>
  </si>
  <si>
    <t>EPN 0072</t>
  </si>
  <si>
    <t>AWRE51</t>
  </si>
  <si>
    <t>EPN 0073</t>
  </si>
  <si>
    <t>BRRH81</t>
  </si>
  <si>
    <t>EPN 0074</t>
  </si>
  <si>
    <t>BRRH82</t>
  </si>
  <si>
    <t>WELW81</t>
  </si>
  <si>
    <t>EPN 0075</t>
  </si>
  <si>
    <t>WELW82</t>
  </si>
  <si>
    <t>BLCU51</t>
  </si>
  <si>
    <t>EPN 0076</t>
  </si>
  <si>
    <t>BLCU52</t>
  </si>
  <si>
    <t>MERD51</t>
  </si>
  <si>
    <t>EPN 0077</t>
  </si>
  <si>
    <t>MUN151</t>
  </si>
  <si>
    <t>EPN 0078</t>
  </si>
  <si>
    <t>MUN251</t>
  </si>
  <si>
    <t>EPN 0079</t>
  </si>
  <si>
    <t>VALU71</t>
  </si>
  <si>
    <t>EPN 0081</t>
  </si>
  <si>
    <t>VALU72</t>
  </si>
  <si>
    <t>HATY71</t>
  </si>
  <si>
    <t>EPN 0082</t>
  </si>
  <si>
    <t>SMPS31</t>
  </si>
  <si>
    <t>EPN 0083</t>
  </si>
  <si>
    <t>BROP31</t>
  </si>
  <si>
    <t>EPN 0084</t>
  </si>
  <si>
    <t>BROP32</t>
  </si>
  <si>
    <t>LEEM51</t>
  </si>
  <si>
    <t>EPN 0085</t>
  </si>
  <si>
    <t>PLAP31</t>
  </si>
  <si>
    <t>EPN 0086</t>
  </si>
  <si>
    <t>PTGN31</t>
  </si>
  <si>
    <t>EPN 0088</t>
  </si>
  <si>
    <t>UKPI91</t>
  </si>
  <si>
    <t>EPN 0089</t>
  </si>
  <si>
    <t>UKPI92</t>
  </si>
  <si>
    <t>MUCK31</t>
  </si>
  <si>
    <t>EPN 0090</t>
  </si>
  <si>
    <t>LGMI31</t>
  </si>
  <si>
    <t>EPN 0092</t>
  </si>
  <si>
    <t>BRBA81</t>
  </si>
  <si>
    <t>EPN 0093</t>
  </si>
  <si>
    <t>BRBA82</t>
  </si>
  <si>
    <t>NUML81</t>
  </si>
  <si>
    <t>EPN 0094</t>
  </si>
  <si>
    <t>MANR51</t>
  </si>
  <si>
    <t>EPN 0095</t>
  </si>
  <si>
    <t>BRWG81</t>
  </si>
  <si>
    <t>EPN 0096</t>
  </si>
  <si>
    <t>BRFP81</t>
  </si>
  <si>
    <t>EPN 0097</t>
  </si>
  <si>
    <t>DEEP51</t>
  </si>
  <si>
    <t>EPN 0098</t>
  </si>
  <si>
    <t>BRBR81</t>
  </si>
  <si>
    <t>EPN 0099</t>
  </si>
  <si>
    <t>PAMP81</t>
  </si>
  <si>
    <t>EPN 0100</t>
  </si>
  <si>
    <t>KLPS11</t>
  </si>
  <si>
    <t>EPN 0101</t>
  </si>
  <si>
    <t>PPST11</t>
  </si>
  <si>
    <t>EPN 0102</t>
  </si>
  <si>
    <t>BRNE81</t>
  </si>
  <si>
    <t>EPN 0103</t>
  </si>
  <si>
    <t>GLAS31</t>
  </si>
  <si>
    <t>EPN 0105</t>
  </si>
  <si>
    <t>REDT31</t>
  </si>
  <si>
    <t>EPN 0106</t>
  </si>
  <si>
    <t>EGAS31</t>
  </si>
  <si>
    <t>EPN 0107</t>
  </si>
  <si>
    <t>LESF31</t>
  </si>
  <si>
    <t>EPN 0108</t>
  </si>
  <si>
    <t>FSFM31</t>
  </si>
  <si>
    <t>EPN 0109</t>
  </si>
  <si>
    <t>NPWF31</t>
  </si>
  <si>
    <t>EPN 0110</t>
  </si>
  <si>
    <t>WISS31</t>
  </si>
  <si>
    <t>EPN 0111</t>
  </si>
  <si>
    <t>MSFS31</t>
  </si>
  <si>
    <t>EPN 0112</t>
  </si>
  <si>
    <t>BRKL81</t>
  </si>
  <si>
    <t>EPN 0113</t>
  </si>
  <si>
    <t>STAG31</t>
  </si>
  <si>
    <t>EPN 0115</t>
  </si>
  <si>
    <t>RANW31</t>
  </si>
  <si>
    <t>EPN 0116</t>
  </si>
  <si>
    <t>TUSF31</t>
  </si>
  <si>
    <t>EPN 0117</t>
  </si>
  <si>
    <t>BHWS31</t>
  </si>
  <si>
    <t>EPN 0117 / EPN 0134 / EPN 0162</t>
  </si>
  <si>
    <t>GLAM31</t>
  </si>
  <si>
    <t>EPN 0118</t>
  </si>
  <si>
    <t>WTMI31</t>
  </si>
  <si>
    <t>EPN 0119</t>
  </si>
  <si>
    <t>COLD31</t>
  </si>
  <si>
    <t>EPN 0120</t>
  </si>
  <si>
    <t>BRSF81</t>
  </si>
  <si>
    <t>EPN 0121</t>
  </si>
  <si>
    <t>BRSF82</t>
  </si>
  <si>
    <t>RAGN31</t>
  </si>
  <si>
    <t>EPN 0122</t>
  </si>
  <si>
    <t>ASHR51</t>
  </si>
  <si>
    <t>EPN 0123</t>
  </si>
  <si>
    <t>DAIL31</t>
  </si>
  <si>
    <t>EPN 0124</t>
  </si>
  <si>
    <t>ICGL91</t>
  </si>
  <si>
    <t>EPN 0125</t>
  </si>
  <si>
    <t>WISC51</t>
  </si>
  <si>
    <t>EPN 0126</t>
  </si>
  <si>
    <t>BIGL31</t>
  </si>
  <si>
    <t>EPN 0127</t>
  </si>
  <si>
    <t>PAHA31</t>
  </si>
  <si>
    <t>EPN 0128</t>
  </si>
  <si>
    <t>FWSF31</t>
  </si>
  <si>
    <t>EPN 0129</t>
  </si>
  <si>
    <t>BLUE31</t>
  </si>
  <si>
    <t>EPN 0130</t>
  </si>
  <si>
    <t>REDW31</t>
  </si>
  <si>
    <t>EPN 0131</t>
  </si>
  <si>
    <t>QURF31</t>
  </si>
  <si>
    <t>EPN 0132</t>
  </si>
  <si>
    <t>WISB31</t>
  </si>
  <si>
    <t>EPN 0133</t>
  </si>
  <si>
    <t>BASB31</t>
  </si>
  <si>
    <t>EPN 0135</t>
  </si>
  <si>
    <t>WOOL31</t>
  </si>
  <si>
    <t>EPN 0136</t>
  </si>
  <si>
    <t>HOBS31</t>
  </si>
  <si>
    <t>EPN 0137</t>
  </si>
  <si>
    <t>FESF31</t>
  </si>
  <si>
    <t>EPN 0138</t>
  </si>
  <si>
    <t>GESF31</t>
  </si>
  <si>
    <t>EPN 0139</t>
  </si>
  <si>
    <t>BOAR31</t>
  </si>
  <si>
    <t>EPN 0140</t>
  </si>
  <si>
    <t>BLPV31</t>
  </si>
  <si>
    <t>EPN 0141</t>
  </si>
  <si>
    <t>JALW31</t>
  </si>
  <si>
    <t>EPN 0142</t>
  </si>
  <si>
    <t>LASF31</t>
  </si>
  <si>
    <t>EPN 0143</t>
  </si>
  <si>
    <t>LGSF31</t>
  </si>
  <si>
    <t>EPN 0144</t>
  </si>
  <si>
    <t>OSYT31</t>
  </si>
  <si>
    <t>EPN 0145</t>
  </si>
  <si>
    <t>BXSF31</t>
  </si>
  <si>
    <t>EPN 0146</t>
  </si>
  <si>
    <t>HISF31</t>
  </si>
  <si>
    <t>EPN 0147</t>
  </si>
  <si>
    <t>WHSF31</t>
  </si>
  <si>
    <t>EPN 0148</t>
  </si>
  <si>
    <t>AVEN31</t>
  </si>
  <si>
    <t>EPN 0149</t>
  </si>
  <si>
    <t>WSFS31</t>
  </si>
  <si>
    <t>EPN 0150</t>
  </si>
  <si>
    <t>CRSF31</t>
  </si>
  <si>
    <t>EPN 0151</t>
  </si>
  <si>
    <t>OAIR31</t>
  </si>
  <si>
    <t>EPN 0152</t>
  </si>
  <si>
    <t>SCOW31</t>
  </si>
  <si>
    <t>EPN 0153</t>
  </si>
  <si>
    <t>KEFA31</t>
  </si>
  <si>
    <t>EPN 0154</t>
  </si>
  <si>
    <t>WERA31</t>
  </si>
  <si>
    <t>EPN 0155</t>
  </si>
  <si>
    <t>ACSF31</t>
  </si>
  <si>
    <t>EPN 0156</t>
  </si>
  <si>
    <t>FOSF31</t>
  </si>
  <si>
    <t>EPN 0157</t>
  </si>
  <si>
    <t>MFES31</t>
  </si>
  <si>
    <t>EPN 0158</t>
  </si>
  <si>
    <t>GWSF31</t>
  </si>
  <si>
    <t>EPN 0159</t>
  </si>
  <si>
    <t>RAWF31</t>
  </si>
  <si>
    <t>EPN 0160</t>
  </si>
  <si>
    <t>RAFC31</t>
  </si>
  <si>
    <t>EPN 0161</t>
  </si>
  <si>
    <t>BUHS31</t>
  </si>
  <si>
    <t>EPN 0162</t>
  </si>
  <si>
    <t>LISG31</t>
  </si>
  <si>
    <t>EPN 0163</t>
  </si>
  <si>
    <t>AISF31</t>
  </si>
  <si>
    <t>EPN 0164</t>
  </si>
  <si>
    <t>EXSF31</t>
  </si>
  <si>
    <t>EPN 0165</t>
  </si>
  <si>
    <t>UHWF31</t>
  </si>
  <si>
    <t>EPN 0166</t>
  </si>
  <si>
    <t>GTFR31</t>
  </si>
  <si>
    <t>EPN 0167</t>
  </si>
  <si>
    <t>HASF31</t>
  </si>
  <si>
    <t>EPN 0168</t>
  </si>
  <si>
    <t>GSBF31</t>
  </si>
  <si>
    <t>EPN 0169</t>
  </si>
  <si>
    <t>BNFS31</t>
  </si>
  <si>
    <t>EPN 0170</t>
  </si>
  <si>
    <t>MFSP31</t>
  </si>
  <si>
    <t>EPN 0171</t>
  </si>
  <si>
    <t>TLSF31</t>
  </si>
  <si>
    <t>EPN 0172</t>
  </si>
  <si>
    <t>PLSF31</t>
  </si>
  <si>
    <t>EPN 0173</t>
  </si>
  <si>
    <t>STHS31</t>
  </si>
  <si>
    <t>EPN 0174</t>
  </si>
  <si>
    <t>RYSF31</t>
  </si>
  <si>
    <t>EPN 0175</t>
  </si>
  <si>
    <t>CHUS31</t>
  </si>
  <si>
    <t>EPN 0176</t>
  </si>
  <si>
    <t>CHWF31</t>
  </si>
  <si>
    <t>EPN 0177</t>
  </si>
  <si>
    <t>BRDG31</t>
  </si>
  <si>
    <t>EPN 0178</t>
  </si>
  <si>
    <t>GFWS31</t>
  </si>
  <si>
    <t>EPN 0179</t>
  </si>
  <si>
    <t>ASPA31</t>
  </si>
  <si>
    <t>EPN 0180</t>
  </si>
  <si>
    <t>ASPB31</t>
  </si>
  <si>
    <t>EPN 0181</t>
  </si>
  <si>
    <t>WRDC31</t>
  </si>
  <si>
    <t>EPN 0182</t>
  </si>
  <si>
    <t>LEPK31</t>
  </si>
  <si>
    <t>EPN 0183</t>
  </si>
  <si>
    <t>BUNH31</t>
  </si>
  <si>
    <t>EPN 0184</t>
  </si>
  <si>
    <t>CMNG31</t>
  </si>
  <si>
    <t>EPN 0185</t>
  </si>
  <si>
    <t>OULT31</t>
  </si>
  <si>
    <t>EPN 0186</t>
  </si>
  <si>
    <t>ROOK31</t>
  </si>
  <si>
    <t>EPN 0187</t>
  </si>
  <si>
    <t>TROW31</t>
  </si>
  <si>
    <t>EPN 0188</t>
  </si>
  <si>
    <t>OWSF31</t>
  </si>
  <si>
    <t>EPN 0189</t>
  </si>
  <si>
    <t>VINE31</t>
  </si>
  <si>
    <t>EPN 0190</t>
  </si>
  <si>
    <t>ROSE31</t>
  </si>
  <si>
    <t>EPN 0191</t>
  </si>
  <si>
    <t>CRST31</t>
  </si>
  <si>
    <t>EPN 0192</t>
  </si>
  <si>
    <t>SCMO31</t>
  </si>
  <si>
    <t>EPN 0193</t>
  </si>
  <si>
    <t>ARDL31</t>
  </si>
  <si>
    <t>EPN 0194</t>
  </si>
  <si>
    <t>TOGM31</t>
  </si>
  <si>
    <t>EPN 0195</t>
  </si>
  <si>
    <t>DRMD31</t>
  </si>
  <si>
    <t>EPN 0196</t>
  </si>
  <si>
    <t>HNSM31</t>
  </si>
  <si>
    <t>EPN 0197</t>
  </si>
  <si>
    <t>BRYF31</t>
  </si>
  <si>
    <t>EPN 0198</t>
  </si>
  <si>
    <t>RMSY31</t>
  </si>
  <si>
    <t>EPN 0199</t>
  </si>
  <si>
    <t>SCRS31</t>
  </si>
  <si>
    <t>EPN 0200</t>
  </si>
  <si>
    <t>MLFD31</t>
  </si>
  <si>
    <t>EPN 0201</t>
  </si>
  <si>
    <t>ADPT31</t>
  </si>
  <si>
    <t>EPN 0203</t>
  </si>
  <si>
    <t>HRMT31</t>
  </si>
  <si>
    <t>EPN 0204</t>
  </si>
  <si>
    <t>NEAB81</t>
  </si>
  <si>
    <t>EPN 0205</t>
  </si>
  <si>
    <t>TIGP11</t>
  </si>
  <si>
    <t>EPN 0206</t>
  </si>
  <si>
    <t>SNBM31</t>
  </si>
  <si>
    <t>EPN 0207</t>
  </si>
  <si>
    <t>HFAG31</t>
  </si>
  <si>
    <t>EPN 0208</t>
  </si>
  <si>
    <t>TUCO31</t>
  </si>
  <si>
    <t>EPN 0209</t>
  </si>
  <si>
    <t>GPSF31</t>
  </si>
  <si>
    <t>EPN 0210</t>
  </si>
  <si>
    <t>HOTP31</t>
  </si>
  <si>
    <t>EPN 0211</t>
  </si>
  <si>
    <t>KTSF31</t>
  </si>
  <si>
    <t>EPN 0212</t>
  </si>
  <si>
    <t>HGSF31</t>
  </si>
  <si>
    <t>EPN 0213</t>
  </si>
  <si>
    <t>ELEC51</t>
  </si>
  <si>
    <t>EPN 0214</t>
  </si>
  <si>
    <t>ESTW31</t>
  </si>
  <si>
    <t>EPN 0215</t>
  </si>
  <si>
    <t>STSF31</t>
  </si>
  <si>
    <t>EPN 0216</t>
  </si>
  <si>
    <t>CGCS31</t>
  </si>
  <si>
    <t>EPN 0217</t>
  </si>
  <si>
    <t>MLFM31</t>
  </si>
  <si>
    <t>EPN 0218</t>
  </si>
  <si>
    <t>TRSF31</t>
  </si>
  <si>
    <t>EPN 0219</t>
  </si>
  <si>
    <t>GISF31</t>
  </si>
  <si>
    <t>EPN 0220</t>
  </si>
  <si>
    <t>MOTE31</t>
  </si>
  <si>
    <t>EPN 0221</t>
  </si>
  <si>
    <t>SRSF31</t>
  </si>
  <si>
    <t>EPN 0222</t>
  </si>
  <si>
    <t>DORT31</t>
  </si>
  <si>
    <t>EPN 0223</t>
  </si>
  <si>
    <t>CLHF31</t>
  </si>
  <si>
    <t>EPN 0224</t>
  </si>
  <si>
    <t>RAMP51</t>
  </si>
  <si>
    <t>EPN 0225</t>
  </si>
  <si>
    <t>ERNR11</t>
  </si>
  <si>
    <t>EPN 0226</t>
  </si>
  <si>
    <t>PGBS11</t>
  </si>
  <si>
    <t>EPN 0227</t>
  </si>
  <si>
    <t>CLQG11</t>
  </si>
  <si>
    <t>EPN 0228</t>
  </si>
  <si>
    <t>CFBS31</t>
  </si>
  <si>
    <t>EPN 0229</t>
  </si>
  <si>
    <t>NEBP31</t>
  </si>
  <si>
    <t>EPN 0230</t>
  </si>
  <si>
    <t>SAIR51</t>
  </si>
  <si>
    <t>EPN 0231</t>
  </si>
  <si>
    <t>SENW31</t>
  </si>
  <si>
    <t>EPN 0232</t>
  </si>
  <si>
    <t>LORP51</t>
  </si>
  <si>
    <t>EPN 0236</t>
  </si>
  <si>
    <t>BUSP51</t>
  </si>
  <si>
    <t>EPN 0237</t>
  </si>
  <si>
    <t>MABR71</t>
  </si>
  <si>
    <t>EPN 0238</t>
  </si>
  <si>
    <t>MAPG31</t>
  </si>
  <si>
    <t>EPN 0239</t>
  </si>
  <si>
    <t>CBWF31</t>
  </si>
  <si>
    <t>EPN 0240</t>
  </si>
  <si>
    <t>CAVG31</t>
  </si>
  <si>
    <t>EPN 0241</t>
  </si>
  <si>
    <t>GRGC31</t>
  </si>
  <si>
    <t>EPN 0242</t>
  </si>
  <si>
    <t>LSAS11</t>
  </si>
  <si>
    <t>EPN 0243</t>
  </si>
  <si>
    <t>HUBS31</t>
  </si>
  <si>
    <t>EPN 0244</t>
  </si>
  <si>
    <t>BUMP31</t>
  </si>
  <si>
    <t>EPN 0245</t>
  </si>
  <si>
    <t>ARDR31</t>
  </si>
  <si>
    <t>EPN 0246</t>
  </si>
  <si>
    <t>RAIH51</t>
  </si>
  <si>
    <t>EPN 0248</t>
  </si>
  <si>
    <t>RAIH52</t>
  </si>
  <si>
    <t>NORS31</t>
  </si>
  <si>
    <t>EPN 0249</t>
  </si>
  <si>
    <t>GOSF31</t>
  </si>
  <si>
    <t>EPN 0251</t>
  </si>
  <si>
    <t>PFGH31</t>
  </si>
  <si>
    <t>EPN 0252</t>
  </si>
  <si>
    <t>CPGH31</t>
  </si>
  <si>
    <t>EPN 0253</t>
  </si>
  <si>
    <t>RPGC11</t>
  </si>
  <si>
    <t>EPN 0254</t>
  </si>
  <si>
    <t>BEVF31</t>
  </si>
  <si>
    <t>EPN 0255</t>
  </si>
  <si>
    <t>WMBS11</t>
  </si>
  <si>
    <t>EPN 0256</t>
  </si>
  <si>
    <t>GRHG31</t>
  </si>
  <si>
    <t>EPN 0257</t>
  </si>
  <si>
    <t>LWBG31</t>
  </si>
  <si>
    <t>EPN 0258</t>
  </si>
  <si>
    <t>LKGF31</t>
  </si>
  <si>
    <t>EPN 0259</t>
  </si>
  <si>
    <t>TSFM31</t>
  </si>
  <si>
    <t>EPN 0260</t>
  </si>
  <si>
    <t>CFCG31</t>
  </si>
  <si>
    <t>EPN 0261</t>
  </si>
  <si>
    <t>HSWR51</t>
  </si>
  <si>
    <t>EPN 0262</t>
  </si>
  <si>
    <t>WEID11</t>
  </si>
  <si>
    <t>EPN 0263</t>
  </si>
  <si>
    <t>ATRP51</t>
  </si>
  <si>
    <t>EPN 0264</t>
  </si>
  <si>
    <t>KIBR31</t>
  </si>
  <si>
    <t>EPN 0265</t>
  </si>
  <si>
    <t>CDGL51</t>
  </si>
  <si>
    <t>EPN 0267</t>
  </si>
  <si>
    <t>BFBE11</t>
  </si>
  <si>
    <t>EPN 0268</t>
  </si>
  <si>
    <t>DOLL11</t>
  </si>
  <si>
    <t>EPN 0269</t>
  </si>
  <si>
    <t>ISFM31</t>
  </si>
  <si>
    <t>EPN 0270</t>
  </si>
  <si>
    <t>TOLL31</t>
  </si>
  <si>
    <t>EPN 0271</t>
  </si>
  <si>
    <t>CHAP31</t>
  </si>
  <si>
    <t>EPN 0272</t>
  </si>
  <si>
    <t>TOMW31</t>
  </si>
  <si>
    <t>EPN 0273</t>
  </si>
  <si>
    <t>WIFG31</t>
  </si>
  <si>
    <t>EPN 0274</t>
  </si>
  <si>
    <t>WSFM31</t>
  </si>
  <si>
    <t>EPN 0275</t>
  </si>
  <si>
    <t>TESF31</t>
  </si>
  <si>
    <t>EPN 0276</t>
  </si>
  <si>
    <t>RCTB11</t>
  </si>
  <si>
    <t>EPN 0277</t>
  </si>
  <si>
    <t>GCTB11</t>
  </si>
  <si>
    <t>EPN 0278</t>
  </si>
  <si>
    <t>WASH11</t>
  </si>
  <si>
    <t>EPN 0279</t>
  </si>
  <si>
    <t>DCPP11</t>
  </si>
  <si>
    <t>EPN 0281</t>
  </si>
  <si>
    <t>DCPP12</t>
  </si>
  <si>
    <t>BRTC31</t>
  </si>
  <si>
    <t>EPN 0282</t>
  </si>
  <si>
    <t>TRBE11</t>
  </si>
  <si>
    <t>EPN 0283</t>
  </si>
  <si>
    <t>ILBE11</t>
  </si>
  <si>
    <t>EPN 0284</t>
  </si>
  <si>
    <t>OUSF31</t>
  </si>
  <si>
    <t>EPN 0285</t>
  </si>
  <si>
    <t>OCSO11</t>
  </si>
  <si>
    <t>EPN 0286</t>
  </si>
  <si>
    <t>SSCS32</t>
  </si>
  <si>
    <t>EPN 0287</t>
  </si>
  <si>
    <t>HBSE11</t>
  </si>
  <si>
    <t>EPN 0288</t>
  </si>
  <si>
    <t>PENT31</t>
  </si>
  <si>
    <t>EPN 0289</t>
  </si>
  <si>
    <t>PWAY11</t>
  </si>
  <si>
    <t>EPN 0290</t>
  </si>
  <si>
    <t>GATE31</t>
  </si>
  <si>
    <t>EPN 0291</t>
  </si>
  <si>
    <t>WHIR11</t>
  </si>
  <si>
    <t>EPN 0292</t>
  </si>
  <si>
    <t>CROS31</t>
  </si>
  <si>
    <t>EPN 0293</t>
  </si>
  <si>
    <t>LINK31</t>
  </si>
  <si>
    <t>EPN 0294</t>
  </si>
  <si>
    <t>PBSF31</t>
  </si>
  <si>
    <t>EPN 0295</t>
  </si>
  <si>
    <t>MHBE11</t>
  </si>
  <si>
    <t>EPN 0296</t>
  </si>
  <si>
    <t>MOFG31</t>
  </si>
  <si>
    <t>EPN 0299</t>
  </si>
  <si>
    <t>CRPK31</t>
  </si>
  <si>
    <t>EPN 0302</t>
  </si>
  <si>
    <t>BHSF31</t>
  </si>
  <si>
    <t>EPN 0303</t>
  </si>
  <si>
    <t>GRDP31</t>
  </si>
  <si>
    <t>EPN 0304</t>
  </si>
  <si>
    <t>CDCG31</t>
  </si>
  <si>
    <t>EPN 0305</t>
  </si>
  <si>
    <t>RLSF11</t>
  </si>
  <si>
    <t>EPN 0306</t>
  </si>
  <si>
    <t>SPRS31</t>
  </si>
  <si>
    <t>EPN 0307</t>
  </si>
  <si>
    <t>BPHG31</t>
  </si>
  <si>
    <t>EPN 0309</t>
  </si>
  <si>
    <t>LMSF31</t>
  </si>
  <si>
    <t>EPN 0310</t>
  </si>
  <si>
    <t>MLAI11</t>
  </si>
  <si>
    <t>EPN 0311</t>
  </si>
  <si>
    <t>MLAI12</t>
  </si>
  <si>
    <t>MRAC3A</t>
  </si>
  <si>
    <t>EPN 0312</t>
  </si>
  <si>
    <t>RHLI11</t>
  </si>
  <si>
    <t>EPN 0313</t>
  </si>
  <si>
    <t>EXCH51</t>
  </si>
  <si>
    <t>Exchange St Primary 11kV</t>
  </si>
  <si>
    <t>EXCH52</t>
  </si>
  <si>
    <t>EXNI51</t>
  </si>
  <si>
    <t>Exning Primary 11kV</t>
  </si>
  <si>
    <t>EYPR51</t>
  </si>
  <si>
    <t>Eye Primary 11kV</t>
  </si>
  <si>
    <t>FAGB51</t>
  </si>
  <si>
    <t>Fagbury Rd Primary 11kV</t>
  </si>
  <si>
    <t>FAIR51</t>
  </si>
  <si>
    <t>Fairstead Primary 11kV</t>
  </si>
  <si>
    <t>FAKE51</t>
  </si>
  <si>
    <t>Fakenham Primary 11kV</t>
  </si>
  <si>
    <t>FARC51</t>
  </si>
  <si>
    <t>Farcet Primary 11kV</t>
  </si>
  <si>
    <t>FELT51</t>
  </si>
  <si>
    <t>Feltwell Primary 11kV</t>
  </si>
  <si>
    <t>FLEP51</t>
  </si>
  <si>
    <t>Fleethall Local Primary 11kV</t>
  </si>
  <si>
    <t>FORD51</t>
  </si>
  <si>
    <t>Fords Dunton Primary 11kV</t>
  </si>
  <si>
    <t>FORE51</t>
  </si>
  <si>
    <t>Fore Hamlet Primary 11kV</t>
  </si>
  <si>
    <t>FORN51</t>
  </si>
  <si>
    <t>Fornham Primary 11kV</t>
  </si>
  <si>
    <t>FOXY51</t>
  </si>
  <si>
    <t>Foxash Primary 11kV</t>
  </si>
  <si>
    <t>FRAM51</t>
  </si>
  <si>
    <t>Framlingham Primary 11kV</t>
  </si>
  <si>
    <t>FRIN51</t>
  </si>
  <si>
    <t>Frinton Primary 11kV</t>
  </si>
  <si>
    <t>FROG51</t>
  </si>
  <si>
    <t>Frogmore Primary 11kV</t>
  </si>
  <si>
    <t>FUNL51</t>
  </si>
  <si>
    <t>Fulbourn 11kV</t>
  </si>
  <si>
    <t>FUNT51</t>
  </si>
  <si>
    <t>Funthams Ln Primary 11kV</t>
  </si>
  <si>
    <t>GARD51</t>
  </si>
  <si>
    <t>Gardiners Ln Primary 11kV</t>
  </si>
  <si>
    <t>GAYW51</t>
  </si>
  <si>
    <t>Gaywood Bridge Primary 11kV</t>
  </si>
  <si>
    <t>GEOR51</t>
  </si>
  <si>
    <t>George Hill Primary 11kV</t>
  </si>
  <si>
    <t>GLAX51</t>
  </si>
  <si>
    <t>Glaxo Primary 11kV</t>
  </si>
  <si>
    <t>GLEM51</t>
  </si>
  <si>
    <t>Glemsford Primary 11kV</t>
  </si>
  <si>
    <t>GODM51</t>
  </si>
  <si>
    <t>Godmanchester Primary 11kV</t>
  </si>
  <si>
    <t>GOLD51</t>
  </si>
  <si>
    <t>Golders Grn Primary 11kV</t>
  </si>
  <si>
    <t>GOOS51</t>
  </si>
  <si>
    <t>Gooseberry Grn Primary 11kV</t>
  </si>
  <si>
    <t>GRAY51</t>
  </si>
  <si>
    <t>Grays Primary 11kV</t>
  </si>
  <si>
    <t>GTWI51</t>
  </si>
  <si>
    <t>Great Witchingham Primary 11kV</t>
  </si>
  <si>
    <t>GREE51</t>
  </si>
  <si>
    <t>Greenhill Primary 11kV</t>
  </si>
  <si>
    <t>GROT51</t>
  </si>
  <si>
    <t>Groton Primary 11kV</t>
  </si>
  <si>
    <t>GROV51</t>
  </si>
  <si>
    <t>Grove Mill Primary 11kV</t>
  </si>
  <si>
    <t>GTMI51</t>
  </si>
  <si>
    <t>Gt Missenden Primary 11kV</t>
  </si>
  <si>
    <t>GYAR51</t>
  </si>
  <si>
    <t>GT Yarmouth Grid 11kV</t>
  </si>
  <si>
    <t>GUSF51</t>
  </si>
  <si>
    <t>Gusford Hall Primary 11kV</t>
  </si>
  <si>
    <t>GUYH51</t>
  </si>
  <si>
    <t>Guyhirn Primary 11kV</t>
  </si>
  <si>
    <t>HACH51</t>
  </si>
  <si>
    <t>Hacheston Primary 11kV</t>
  </si>
  <si>
    <t>HADP51</t>
  </si>
  <si>
    <t>Hadleigh Primary 11kV</t>
  </si>
  <si>
    <t>HAES51</t>
  </si>
  <si>
    <t>Hadleigh Primary Essex 11kV</t>
  </si>
  <si>
    <t>HAIN51</t>
  </si>
  <si>
    <t>Hainault Av Primary 11kV</t>
  </si>
  <si>
    <t>HLPR51</t>
  </si>
  <si>
    <t>Halesworth Primary 11kV</t>
  </si>
  <si>
    <t>HALS51</t>
  </si>
  <si>
    <t>Halstead Primary 11kV</t>
  </si>
  <si>
    <t>HANG51</t>
  </si>
  <si>
    <t>Hanger Lea Primary 11kV</t>
  </si>
  <si>
    <t>HAPT51</t>
  </si>
  <si>
    <t>Hapton Primary 11kV</t>
  </si>
  <si>
    <t>HARD51</t>
  </si>
  <si>
    <t>Hardingham Primary 11kV</t>
  </si>
  <si>
    <t>HWIC51</t>
  </si>
  <si>
    <t>Hardwick Rd Primary 11kV</t>
  </si>
  <si>
    <t>HARL51</t>
  </si>
  <si>
    <t>Harleston Primary 11kV</t>
  </si>
  <si>
    <t>HARW51</t>
  </si>
  <si>
    <t>Harlow West Grid 11kV</t>
  </si>
  <si>
    <t>HARW52</t>
  </si>
  <si>
    <t>HAWO51</t>
  </si>
  <si>
    <t>Harold Wood Primary 11kV</t>
  </si>
  <si>
    <t>HARN51</t>
  </si>
  <si>
    <t>Harrow North Grid 11kV</t>
  </si>
  <si>
    <t>HARN52</t>
  </si>
  <si>
    <t>HARR51</t>
  </si>
  <si>
    <t>Harrowden Primary 11kV</t>
  </si>
  <si>
    <t>HART51</t>
  </si>
  <si>
    <t>Hartspring Primary 11kV</t>
  </si>
  <si>
    <t>HATC51</t>
  </si>
  <si>
    <t>Hatch End Primary 11kV</t>
  </si>
  <si>
    <t>HATP51</t>
  </si>
  <si>
    <t>Hatfield Primary 11kV</t>
  </si>
  <si>
    <t>HAVE51</t>
  </si>
  <si>
    <t>Haverhill Primary 11kV</t>
  </si>
  <si>
    <t>HEDH51</t>
  </si>
  <si>
    <t>Hedley Av Hss 11kV</t>
  </si>
  <si>
    <t>HEMB51</t>
  </si>
  <si>
    <t>Hemblington Primary 11kV</t>
  </si>
  <si>
    <t>HEME51</t>
  </si>
  <si>
    <t>Hemel East Primary 11kV</t>
  </si>
  <si>
    <t>HEMN51</t>
  </si>
  <si>
    <t>Hemel North Primary 11kV</t>
  </si>
  <si>
    <t>HENW51</t>
  </si>
  <si>
    <t>Hendon Way Primary 11kV</t>
  </si>
  <si>
    <t>HENS51</t>
  </si>
  <si>
    <t>Henstead Primary 11kV</t>
  </si>
  <si>
    <t>HIGH51</t>
  </si>
  <si>
    <t>High St Primary 11kV</t>
  </si>
  <si>
    <t>HFLD51</t>
  </si>
  <si>
    <t>Highfield Primary 11kV</t>
  </si>
  <si>
    <t>HILT51</t>
  </si>
  <si>
    <t>Hilton Primary 11kV</t>
  </si>
  <si>
    <t>HSTN51</t>
  </si>
  <si>
    <t>Histon Primary 11kV</t>
  </si>
  <si>
    <t>HITC51</t>
  </si>
  <si>
    <t>Hitcham Primary 11kV</t>
  </si>
  <si>
    <t>HODD51</t>
  </si>
  <si>
    <t>Hoddesdon Primary 11kV</t>
  </si>
  <si>
    <t>HOLY51</t>
  </si>
  <si>
    <t>Holywell Grid 11kV</t>
  </si>
  <si>
    <t>HOLY52</t>
  </si>
  <si>
    <t>HONN51</t>
  </si>
  <si>
    <t>Honington Primary 11kV</t>
  </si>
  <si>
    <t>HOLO51</t>
  </si>
  <si>
    <t>Hornchurch Local Primary 11kV</t>
  </si>
  <si>
    <t>HOLO52</t>
  </si>
  <si>
    <t>HOGD51</t>
  </si>
  <si>
    <t>Hornsey Grid 11kV</t>
  </si>
  <si>
    <t>HOGD52</t>
  </si>
  <si>
    <t>HORS51</t>
  </si>
  <si>
    <t>Horsford Primary 11kV</t>
  </si>
  <si>
    <t>HORE51</t>
  </si>
  <si>
    <t>Houghton Regis Primary 11kV</t>
  </si>
  <si>
    <t>HUNS51</t>
  </si>
  <si>
    <t>Hunstanton Primary 11kV</t>
  </si>
  <si>
    <t>HUNT51</t>
  </si>
  <si>
    <t>Huntingdon Grid 11kV</t>
  </si>
  <si>
    <t>HUTT51</t>
  </si>
  <si>
    <t>Hutton Primary 11kV</t>
  </si>
  <si>
    <t>ICKL51</t>
  </si>
  <si>
    <t>Icklingham Primary 11kV</t>
  </si>
  <si>
    <t>ILMP51</t>
  </si>
  <si>
    <t>Ilmer Primary 11kV</t>
  </si>
  <si>
    <t>INDU51</t>
  </si>
  <si>
    <t>Industrial Primary 11kV</t>
  </si>
  <si>
    <t>INGA51</t>
  </si>
  <si>
    <t>Ingatestone Primary 11kV</t>
  </si>
  <si>
    <t>IPSW51</t>
  </si>
  <si>
    <t>Ipswich Grid 11kV</t>
  </si>
  <si>
    <t>KEMP51</t>
  </si>
  <si>
    <t>Kempstone Primary 11kV</t>
  </si>
  <si>
    <t>KENN51</t>
  </si>
  <si>
    <t>Kennett Primary 11kV</t>
  </si>
  <si>
    <t>KHAL51</t>
  </si>
  <si>
    <t>Kenninghall Primary 11kV</t>
  </si>
  <si>
    <t>KENS51</t>
  </si>
  <si>
    <t>Kensworth Primary 11kV</t>
  </si>
  <si>
    <t>KENT51</t>
  </si>
  <si>
    <t>Kenton Primary 11kV</t>
  </si>
  <si>
    <t>KIMB51</t>
  </si>
  <si>
    <t>Kimbolton Primary 11kV</t>
  </si>
  <si>
    <t>KBEL51</t>
  </si>
  <si>
    <t>Kimms Belt Primary 11kV</t>
  </si>
  <si>
    <t>KLAN51</t>
  </si>
  <si>
    <t>Kings Langley Primary 11kV</t>
  </si>
  <si>
    <t>KLSO31</t>
  </si>
  <si>
    <t>Kings Lynn South Grid 33kV</t>
  </si>
  <si>
    <t>KBRY51</t>
  </si>
  <si>
    <t>Kingsbury Primary 11kV</t>
  </si>
  <si>
    <t>KWOD51</t>
  </si>
  <si>
    <t>Kingswood Primary 11kV</t>
  </si>
  <si>
    <t>KNAP51</t>
  </si>
  <si>
    <t>Knapton Primary 11kV</t>
  </si>
  <si>
    <t>KNEB51</t>
  </si>
  <si>
    <t>Knebworth Primary 11kV</t>
  </si>
  <si>
    <t>LADY51</t>
  </si>
  <si>
    <t>Ladysmith Rd Primary 11kV</t>
  </si>
  <si>
    <t>LAKE51</t>
  </si>
  <si>
    <t>Lake &amp; Elliot Primary 11kV</t>
  </si>
  <si>
    <t>LAKG51</t>
  </si>
  <si>
    <t>Lakenheath Gatehouse Primary 11kV</t>
  </si>
  <si>
    <t>LHTH51</t>
  </si>
  <si>
    <t>Lakenheath Primary 11kV</t>
  </si>
  <si>
    <t>LSDE51</t>
  </si>
  <si>
    <t>Lakeside Primary 11kV</t>
  </si>
  <si>
    <t>LAND51</t>
  </si>
  <si>
    <t>Landbeach Primary 11kV</t>
  </si>
  <si>
    <t>LAGD51</t>
  </si>
  <si>
    <t>Langdon Primary 11kV</t>
  </si>
  <si>
    <t>LANG51</t>
  </si>
  <si>
    <t>Langham Primary 11kV</t>
  </si>
  <si>
    <t>LAVE51</t>
  </si>
  <si>
    <t>Langley Av Primary 11kV</t>
  </si>
  <si>
    <t>LAXF51</t>
  </si>
  <si>
    <t>Laxfield Primary 11kV</t>
  </si>
  <si>
    <t>LEAV51</t>
  </si>
  <si>
    <t>Leavesden Studios Primary 11kV</t>
  </si>
  <si>
    <t>LEIG51</t>
  </si>
  <si>
    <t>Leigh Primary 11kV</t>
  </si>
  <si>
    <t>LBUZ51</t>
  </si>
  <si>
    <t>Leighton Buzzard Primary 11kV</t>
  </si>
  <si>
    <t>LEIS51</t>
  </si>
  <si>
    <t>Leiston Primary 11kV</t>
  </si>
  <si>
    <t>LFAC51</t>
  </si>
  <si>
    <t>Letchworth Factory 11kV</t>
  </si>
  <si>
    <t>LEVE51</t>
  </si>
  <si>
    <t>Leverington Primary 11kV</t>
  </si>
  <si>
    <t>LEWS51</t>
  </si>
  <si>
    <t>Lewsey Primary 11kV</t>
  </si>
  <si>
    <t>LEXD51</t>
  </si>
  <si>
    <t>Lexden Primary 11kV</t>
  </si>
  <si>
    <t>LIND51</t>
  </si>
  <si>
    <t>Lindsey St Primary 11kV</t>
  </si>
  <si>
    <t>LINT51</t>
  </si>
  <si>
    <t>Linton Primary 11kV</t>
  </si>
  <si>
    <t>LBGD51</t>
  </si>
  <si>
    <t>Little Barford 11kV</t>
  </si>
  <si>
    <t>LBGD31</t>
  </si>
  <si>
    <t>Little Barford 33kV</t>
  </si>
  <si>
    <t>LTBE51</t>
  </si>
  <si>
    <t>Little Belhus Primary 11kV</t>
  </si>
  <si>
    <t>LITT51</t>
  </si>
  <si>
    <t>Littleport Primary 11kV</t>
  </si>
  <si>
    <t>LONG51</t>
  </si>
  <si>
    <t>Long Rd Primary 11kV</t>
  </si>
  <si>
    <t>LSTN51</t>
  </si>
  <si>
    <t>Longstanton Primary 11kV</t>
  </si>
  <si>
    <t>LONS51</t>
  </si>
  <si>
    <t>Lonsdale Dr Primary 11kV</t>
  </si>
  <si>
    <t>LSFT51</t>
  </si>
  <si>
    <t>Lowestoft Grid 11kV</t>
  </si>
  <si>
    <t>LTMA51</t>
  </si>
  <si>
    <t>Lt Massingham Primary 11kV</t>
  </si>
  <si>
    <t>LAIR51</t>
  </si>
  <si>
    <t>Luton Airport Primary 11kV</t>
  </si>
  <si>
    <t>LUTN51</t>
  </si>
  <si>
    <t>Luton North Grid 11kV</t>
  </si>
  <si>
    <t>LYGP51</t>
  </si>
  <si>
    <t>Lye Grn Primary 11kV</t>
  </si>
  <si>
    <t>LYLE51</t>
  </si>
  <si>
    <t>Lyle Primary 11kV</t>
  </si>
  <si>
    <t>MADN51</t>
  </si>
  <si>
    <t>Madingley Rd Primary 11kV</t>
  </si>
  <si>
    <t>MAGD51</t>
  </si>
  <si>
    <t>Magdalen Way Primary 11kV</t>
  </si>
  <si>
    <t>MACA51</t>
  </si>
  <si>
    <t>Maldon Causeway Primary 11kV</t>
  </si>
  <si>
    <t>MAWK51</t>
  </si>
  <si>
    <t>Maldon Wick Primary 11kV</t>
  </si>
  <si>
    <t>MANN51</t>
  </si>
  <si>
    <t>Manns Rd Primary 11kV</t>
  </si>
  <si>
    <t>MANO51</t>
  </si>
  <si>
    <t>Manor Road Primary 11kV</t>
  </si>
  <si>
    <t>MWPR51</t>
  </si>
  <si>
    <t>Manor Way Primary 11kV</t>
  </si>
  <si>
    <t>MANT51</t>
  </si>
  <si>
    <t>Manton Ln Primary 11kV</t>
  </si>
  <si>
    <t>MRCH51</t>
  </si>
  <si>
    <t>March Primary 11kV</t>
  </si>
  <si>
    <t>MARK51</t>
  </si>
  <si>
    <t>Marks Tey Primary 11kV</t>
  </si>
  <si>
    <t>MWIK51</t>
  </si>
  <si>
    <t>Marshalswick Primary 11kV</t>
  </si>
  <si>
    <t>MFOT51</t>
  </si>
  <si>
    <t>Marshfoot Road Primary 11kV</t>
  </si>
  <si>
    <t>MARO51</t>
  </si>
  <si>
    <t>Marston Rd Primary 11kV</t>
  </si>
  <si>
    <t>MART51</t>
  </si>
  <si>
    <t>Martham Primary 11kV</t>
  </si>
  <si>
    <t>MSHM51</t>
  </si>
  <si>
    <t>Martlesham Primary 11kV</t>
  </si>
  <si>
    <t>MYBK51</t>
  </si>
  <si>
    <t>May &amp; Baker Primary 11kV</t>
  </si>
  <si>
    <t>MELB51</t>
  </si>
  <si>
    <t>Melbourn Primary 11kV</t>
  </si>
  <si>
    <t>MELT51</t>
  </si>
  <si>
    <t>Melton Primary 11kV</t>
  </si>
  <si>
    <t>MERR51</t>
  </si>
  <si>
    <t>Merryhill Primary 11kV</t>
  </si>
  <si>
    <t>MERS51</t>
  </si>
  <si>
    <t>Mersea Rd Primary 11kV</t>
  </si>
  <si>
    <t>MILD51</t>
  </si>
  <si>
    <t>Mildenhall Primary 11kV</t>
  </si>
  <si>
    <t>MIHI51</t>
  </si>
  <si>
    <t>Mill Hill Primary 11kV</t>
  </si>
  <si>
    <t>MILT51</t>
  </si>
  <si>
    <t>Milton Rd Primary 11kV</t>
  </si>
  <si>
    <t>MOUS51</t>
  </si>
  <si>
    <t>Mousehold Primary 11kV</t>
  </si>
  <si>
    <t>MUHP51</t>
  </si>
  <si>
    <t>Much Hadham Primary 11kV</t>
  </si>
  <si>
    <t>MUHP52</t>
  </si>
  <si>
    <t>MULB51</t>
  </si>
  <si>
    <t>Mulbarton Primary 11kV</t>
  </si>
  <si>
    <t>NACT51</t>
  </si>
  <si>
    <t>Nacton Primary 11kV</t>
  </si>
  <si>
    <t>NARB51</t>
  </si>
  <si>
    <t>Narborough Primary 11kV</t>
  </si>
  <si>
    <t>NHAR51</t>
  </si>
  <si>
    <t>New Harlow Primary 11kV</t>
  </si>
  <si>
    <t>NHAR52</t>
  </si>
  <si>
    <t>NEWM51</t>
  </si>
  <si>
    <t>Newmarket Primary 11kV</t>
  </si>
  <si>
    <t>NEWT51</t>
  </si>
  <si>
    <t>Newtown Primary 11kV</t>
  </si>
  <si>
    <t>NOAK51</t>
  </si>
  <si>
    <t>Noak Hill Primary 11kV</t>
  </si>
  <si>
    <t>NCHG51</t>
  </si>
  <si>
    <t>North Chingford Primary 11kV</t>
  </si>
  <si>
    <t>NODR51</t>
  </si>
  <si>
    <t>North Dr Primary 11kV</t>
  </si>
  <si>
    <t>NENF51</t>
  </si>
  <si>
    <t>North Enfield Primary 11kV</t>
  </si>
  <si>
    <t>NFIN51</t>
  </si>
  <si>
    <t>North Finchley Primary 11kV</t>
  </si>
  <si>
    <t>NHIT51</t>
  </si>
  <si>
    <t>North Hitchin Primary 11kV</t>
  </si>
  <si>
    <t>NSTE51</t>
  </si>
  <si>
    <t>North Stevenage Primary 11kV</t>
  </si>
  <si>
    <t>NWAL51</t>
  </si>
  <si>
    <t>North Walsham Primary 11kV</t>
  </si>
  <si>
    <t>NWEB51</t>
  </si>
  <si>
    <t>North Wembley Primary 11kV</t>
  </si>
  <si>
    <t>NOWN51</t>
  </si>
  <si>
    <t>Northwold Primary 11kV</t>
  </si>
  <si>
    <t>OFFO51</t>
  </si>
  <si>
    <t>Offord Primary 11kV</t>
  </si>
  <si>
    <t>OLDR51</t>
  </si>
  <si>
    <t>Old Rd Primary 11kV</t>
  </si>
  <si>
    <t>OLDW51</t>
  </si>
  <si>
    <t>Old Welwyn Primary 11kV</t>
  </si>
  <si>
    <t>OLDW52</t>
  </si>
  <si>
    <t>ONGA51</t>
  </si>
  <si>
    <t>Ongar Primary 11kV</t>
  </si>
  <si>
    <t>ORFO51</t>
  </si>
  <si>
    <t>Orford Primary 11kV</t>
  </si>
  <si>
    <t>ORME51</t>
  </si>
  <si>
    <t>Ormesby Primary 11kV</t>
  </si>
  <si>
    <t>ORTO51</t>
  </si>
  <si>
    <t>Orton Primary 11kV</t>
  </si>
  <si>
    <t>OUTW51</t>
  </si>
  <si>
    <t>Outwell Moors Primary 11kV</t>
  </si>
  <si>
    <t>OYBE51</t>
  </si>
  <si>
    <t>Oysterbed Rd 11kV</t>
  </si>
  <si>
    <t>PALM51</t>
  </si>
  <si>
    <t>Palmers Grn Grid 11kV</t>
  </si>
  <si>
    <t>PALM52</t>
  </si>
  <si>
    <t>PARK51</t>
  </si>
  <si>
    <t>Park St Primary 11kV</t>
  </si>
  <si>
    <t>PARS51</t>
  </si>
  <si>
    <t>Parsons Heath Primary 11kV</t>
  </si>
  <si>
    <t>PECH51</t>
  </si>
  <si>
    <t>Peachman Way Primary 11kV</t>
  </si>
  <si>
    <t>PEAS51</t>
  </si>
  <si>
    <t>Peasenhall Primary 11kV</t>
  </si>
  <si>
    <t>PELD51</t>
  </si>
  <si>
    <t>Peldon Primary 11kV</t>
  </si>
  <si>
    <t>PERR51</t>
  </si>
  <si>
    <t>Perry Primary 11kV</t>
  </si>
  <si>
    <t>PERR52</t>
  </si>
  <si>
    <t>PETC51</t>
  </si>
  <si>
    <t>Peterborough Central 11kV</t>
  </si>
  <si>
    <t>PETE51</t>
  </si>
  <si>
    <t>Peterborough East Grid 11kV</t>
  </si>
  <si>
    <t>PETE52</t>
  </si>
  <si>
    <t>PETN51</t>
  </si>
  <si>
    <t>Peterborough North Grid 11kV</t>
  </si>
  <si>
    <t>PETN52</t>
  </si>
  <si>
    <t>PETS51</t>
  </si>
  <si>
    <t>Peterborough South Grid 11kV</t>
  </si>
  <si>
    <t>PINN51</t>
  </si>
  <si>
    <t>Pinner Grn Primary 11kV</t>
  </si>
  <si>
    <t>PITS51</t>
  </si>
  <si>
    <t>Pitstone Primary 11kV</t>
  </si>
  <si>
    <t>PLAY51</t>
  </si>
  <si>
    <t>Playfield Primary 11kV</t>
  </si>
  <si>
    <t>POND51</t>
  </si>
  <si>
    <t>Ponders End Primary 11kV</t>
  </si>
  <si>
    <t>PREB51</t>
  </si>
  <si>
    <t>Prebend St Primary 11kV</t>
  </si>
  <si>
    <t>PREY51</t>
  </si>
  <si>
    <t>Purfleet Primary 11kV</t>
  </si>
  <si>
    <t>PREY52</t>
  </si>
  <si>
    <t>RADN51</t>
  </si>
  <si>
    <t>Radnor Primary 11kV</t>
  </si>
  <si>
    <t>RAFA51</t>
  </si>
  <si>
    <t>RAF Alconbury Primary 11kV</t>
  </si>
  <si>
    <t>RBOW51</t>
  </si>
  <si>
    <t>Rainbow Ln Primary 11kV</t>
  </si>
  <si>
    <t>RAIN51</t>
  </si>
  <si>
    <t>Rainham Primary 11kV</t>
  </si>
  <si>
    <t>RAYP51</t>
  </si>
  <si>
    <t>Rayleigh Local Primary 11kV</t>
  </si>
  <si>
    <t>REED51</t>
  </si>
  <si>
    <t>Reed Primary 11kV</t>
  </si>
  <si>
    <t>REYD51</t>
  </si>
  <si>
    <t>Reydon Primary 11kV</t>
  </si>
  <si>
    <t>RHAL51</t>
  </si>
  <si>
    <t>Rickinghall Primary 11kV</t>
  </si>
  <si>
    <t>RICK51</t>
  </si>
  <si>
    <t>Rickmansworth Grid 11kV</t>
  </si>
  <si>
    <t>ROMN51</t>
  </si>
  <si>
    <t>Romford North Primary 11kV</t>
  </si>
  <si>
    <t>ROMF51</t>
  </si>
  <si>
    <t>Romford Primary 11kV</t>
  </si>
  <si>
    <t>ROUN51</t>
  </si>
  <si>
    <t>Roundwood Rd Primary 11kV</t>
  </si>
  <si>
    <t>ROWL51</t>
  </si>
  <si>
    <t>Rowley Ln Primary 11kV</t>
  </si>
  <si>
    <t>ROYS51</t>
  </si>
  <si>
    <t>Royston Primary 11kV</t>
  </si>
  <si>
    <t>RYEP51</t>
  </si>
  <si>
    <t>Rye House Local Primary 11kV</t>
  </si>
  <si>
    <t>SAFF51</t>
  </si>
  <si>
    <t>Saffron Walden Primary 11kV</t>
  </si>
  <si>
    <t>SALP51</t>
  </si>
  <si>
    <t>Sall 11kV</t>
  </si>
  <si>
    <t>SAND51</t>
  </si>
  <si>
    <t>Sandy Primary 11kV</t>
  </si>
  <si>
    <t>SAUN51</t>
  </si>
  <si>
    <t>Saunderton Primary 11kV</t>
  </si>
  <si>
    <t>SAWN51</t>
  </si>
  <si>
    <t>Sawston Primary 11kV</t>
  </si>
  <si>
    <t>SCOT51</t>
  </si>
  <si>
    <t>Scottow Primary 11kV</t>
  </si>
  <si>
    <t>SELI51</t>
  </si>
  <si>
    <t>Selinas Ln Primary 11kV</t>
  </si>
  <si>
    <t>SLWN51</t>
  </si>
  <si>
    <t>Selwyn Rd Primary 11kV</t>
  </si>
  <si>
    <t>SEVE51</t>
  </si>
  <si>
    <t>Severalls Ln Primary 11kV</t>
  </si>
  <si>
    <t>SHEF51</t>
  </si>
  <si>
    <t>Shefford Primary 11kV</t>
  </si>
  <si>
    <t>SLEY51</t>
  </si>
  <si>
    <t>Shenley Primary 11kV</t>
  </si>
  <si>
    <t>SHPP51</t>
  </si>
  <si>
    <t>Shepreth Primary 11kV</t>
  </si>
  <si>
    <t>SHOT51</t>
  </si>
  <si>
    <t>Shotley Primary 11kV</t>
  </si>
  <si>
    <t>SHRU51</t>
  </si>
  <si>
    <t>Shrub End Primary 11kV</t>
  </si>
  <si>
    <t>SLEA51</t>
  </si>
  <si>
    <t>Sleaford St Primary 11kV</t>
  </si>
  <si>
    <t>SNEP51</t>
  </si>
  <si>
    <t>Snetterton Primary 11kV</t>
  </si>
  <si>
    <t>SNET51</t>
  </si>
  <si>
    <t>Snettisham Primary 11kV</t>
  </si>
  <si>
    <t>SOHA51</t>
  </si>
  <si>
    <t>Soham Primary 11kV</t>
  </si>
  <si>
    <t>SBFT51</t>
  </si>
  <si>
    <t>South Benfleet Primary 11kV</t>
  </si>
  <si>
    <t>SCHE51</t>
  </si>
  <si>
    <t>South Chelmsford Primary 11kV</t>
  </si>
  <si>
    <t>SCHG51</t>
  </si>
  <si>
    <t>South Chingford Primary 11kV</t>
  </si>
  <si>
    <t>SHAR51</t>
  </si>
  <si>
    <t>South Harlow Primary 11kV</t>
  </si>
  <si>
    <t>SHRW51</t>
  </si>
  <si>
    <t>South Harrow Primary 11kV</t>
  </si>
  <si>
    <t>SHIC51</t>
  </si>
  <si>
    <t>South Hitchin Primary 11kV</t>
  </si>
  <si>
    <t>SRUI51</t>
  </si>
  <si>
    <t>South Ruislip Primary 11kV</t>
  </si>
  <si>
    <t>SSTE51</t>
  </si>
  <si>
    <t>South Stevenage Primary 11kV</t>
  </si>
  <si>
    <t>SOWP51</t>
  </si>
  <si>
    <t>South Witham Primary 11kV</t>
  </si>
  <si>
    <t>SWOO51</t>
  </si>
  <si>
    <t>South Woodham Primary 11kV</t>
  </si>
  <si>
    <t>SOEG51</t>
  </si>
  <si>
    <t>Southend Grid 11kV</t>
  </si>
  <si>
    <t>SOEG52</t>
  </si>
  <si>
    <t>SOWE51</t>
  </si>
  <si>
    <t>Southend West Primary 11kV</t>
  </si>
  <si>
    <t>SOWE52</t>
  </si>
  <si>
    <t>SERY51</t>
  </si>
  <si>
    <t>Southery Primary 11kV</t>
  </si>
  <si>
    <t>SPRO51</t>
  </si>
  <si>
    <t>Sprowston Primary 11kV</t>
  </si>
  <si>
    <t>SANT51</t>
  </si>
  <si>
    <t>St Anthony St Primary 11kV</t>
  </si>
  <si>
    <t>STIV51</t>
  </si>
  <si>
    <t>St Ives Primary 11kV</t>
  </si>
  <si>
    <t>STPA51</t>
  </si>
  <si>
    <t>St Pauls Primary 11kV</t>
  </si>
  <si>
    <t>STSP51</t>
  </si>
  <si>
    <t>St Stephens Primary 11kV</t>
  </si>
  <si>
    <t>STAL51</t>
  </si>
  <si>
    <t>Stalham Primary 11kV</t>
  </si>
  <si>
    <t>STMF11</t>
  </si>
  <si>
    <t>Stamford 132kV</t>
  </si>
  <si>
    <t>STAN51</t>
  </si>
  <si>
    <t>Stanmore Grid 11kV</t>
  </si>
  <si>
    <t>STAN52</t>
  </si>
  <si>
    <t>STON51</t>
  </si>
  <si>
    <t>Stanton Primary 11kV</t>
  </si>
  <si>
    <t>STEV51</t>
  </si>
  <si>
    <t>Stevenage Primary 11kV</t>
  </si>
  <si>
    <t>SWPR71</t>
  </si>
  <si>
    <t>Stewartby Primary 6.6kV</t>
  </si>
  <si>
    <t>SFAS51</t>
  </si>
  <si>
    <t>Stickfast Ln Primary 11kV</t>
  </si>
  <si>
    <t>STOD51</t>
  </si>
  <si>
    <t>Stody Primary 11kV</t>
  </si>
  <si>
    <t>SGRV51</t>
  </si>
  <si>
    <t>Stonegrove Primary 11kV</t>
  </si>
  <si>
    <t>STOP51</t>
  </si>
  <si>
    <t>Stopsley 11kV</t>
  </si>
  <si>
    <t>SWAY51</t>
  </si>
  <si>
    <t>Storeys Way Primary 11kV</t>
  </si>
  <si>
    <t>STOW51</t>
  </si>
  <si>
    <t>Stowmarket Grid 11kV</t>
  </si>
  <si>
    <t>SGHT51</t>
  </si>
  <si>
    <t>Straight Rd Primary 11kV</t>
  </si>
  <si>
    <t>SCRT51</t>
  </si>
  <si>
    <t>Sudbury Court Primary 11kV</t>
  </si>
  <si>
    <t>SCRT52</t>
  </si>
  <si>
    <t>SUDB51</t>
  </si>
  <si>
    <t>Sudbury Primary 11kV</t>
  </si>
  <si>
    <t>SUPR51</t>
  </si>
  <si>
    <t>Sundon Primary 11kV</t>
  </si>
  <si>
    <t>SUPR52</t>
  </si>
  <si>
    <t>SWAF51</t>
  </si>
  <si>
    <t>Swaffham Grid 11kV</t>
  </si>
  <si>
    <t>TAKE51</t>
  </si>
  <si>
    <t>Takeley Primary 11kV</t>
  </si>
  <si>
    <t>TAPS51</t>
  </si>
  <si>
    <t>Tapster St Primary 11kV</t>
  </si>
  <si>
    <t>TATT51</t>
  </si>
  <si>
    <t>Tattingstone Primary 11kV</t>
  </si>
  <si>
    <t>THAM51</t>
  </si>
  <si>
    <t>Thame Primary 11kV</t>
  </si>
  <si>
    <t>TXTD51</t>
  </si>
  <si>
    <t>Thaxted Local 11kV</t>
  </si>
  <si>
    <t>THCR51</t>
  </si>
  <si>
    <t>The Cross 11kV</t>
  </si>
  <si>
    <t>THCR52</t>
  </si>
  <si>
    <t>THLI51</t>
  </si>
  <si>
    <t>The Limes 11kV</t>
  </si>
  <si>
    <t>THET51</t>
  </si>
  <si>
    <t>Thetford Grid 11kV</t>
  </si>
  <si>
    <t>THOM51</t>
  </si>
  <si>
    <t>Thompsons Ln Primary 11kV</t>
  </si>
  <si>
    <t>TLEY51</t>
  </si>
  <si>
    <t>Thorley Primary 11kV</t>
  </si>
  <si>
    <t>TBAY51</t>
  </si>
  <si>
    <t>Thorpe Bay Primary 11kV</t>
  </si>
  <si>
    <t>THOL51</t>
  </si>
  <si>
    <t>Thorpe Gd Local 11kV</t>
  </si>
  <si>
    <t>THUN51</t>
  </si>
  <si>
    <t>Thundersley Primary 11kV</t>
  </si>
  <si>
    <t>TBLP51</t>
  </si>
  <si>
    <t>Tilbury Local Primary 11kV</t>
  </si>
  <si>
    <t>TILL51</t>
  </si>
  <si>
    <t>Tillingham Primary 11kV</t>
  </si>
  <si>
    <t>TIPT51</t>
  </si>
  <si>
    <t>Tiptree Primary 11kV</t>
  </si>
  <si>
    <t>TIVE51</t>
  </si>
  <si>
    <t>Tivetshall Primary 11kV</t>
  </si>
  <si>
    <t>TOGD51</t>
  </si>
  <si>
    <t>Tottenham Grid 11kV</t>
  </si>
  <si>
    <t>TOGD52</t>
  </si>
  <si>
    <t>TOGD31</t>
  </si>
  <si>
    <t>Tottenham Grid 33kV</t>
  </si>
  <si>
    <t>TRIN51</t>
  </si>
  <si>
    <t>Tring Primary 11kV</t>
  </si>
  <si>
    <t>TUCK51</t>
  </si>
  <si>
    <t>Tuckswood Primary 11kV</t>
  </si>
  <si>
    <t>TUNW51</t>
  </si>
  <si>
    <t>Tunnel Primary 11kV</t>
  </si>
  <si>
    <t>TURN51</t>
  </si>
  <si>
    <t>Turnford Primary 11kV</t>
  </si>
  <si>
    <t>TURR51</t>
  </si>
  <si>
    <t>Turret Ln Primary 11kV</t>
  </si>
  <si>
    <t>UPLA51</t>
  </si>
  <si>
    <t>Uplands Pk Primary 11kV</t>
  </si>
  <si>
    <t>UPWL51</t>
  </si>
  <si>
    <t>Upwell Lakes End Primary 11kV</t>
  </si>
  <si>
    <t>VALL51</t>
  </si>
  <si>
    <t>Valleybridge Rd Primary 11kV</t>
  </si>
  <si>
    <t>VERY51</t>
  </si>
  <si>
    <t>Verity Way Primary 11kV</t>
  </si>
  <si>
    <t>WADD51</t>
  </si>
  <si>
    <t>Waddesdon Primary 11kV</t>
  </si>
  <si>
    <t>WALS51</t>
  </si>
  <si>
    <t>Walsoken Grid 11kV</t>
  </si>
  <si>
    <t>WALT51</t>
  </si>
  <si>
    <t>Waltham Abbey Primary 11kV</t>
  </si>
  <si>
    <t>WLTH51</t>
  </si>
  <si>
    <t>Waltham Park 11kV</t>
  </si>
  <si>
    <t>WARE51</t>
  </si>
  <si>
    <t>Ware Primary 11kV</t>
  </si>
  <si>
    <t>WARN51</t>
  </si>
  <si>
    <t>Warners End Primary 11kV</t>
  </si>
  <si>
    <t>WARN52</t>
  </si>
  <si>
    <t>WARH51</t>
  </si>
  <si>
    <t>Warren Heath 11kV</t>
  </si>
  <si>
    <t>WASP51</t>
  </si>
  <si>
    <t>Warren Springs Primary 11kV</t>
  </si>
  <si>
    <t>WATE51</t>
  </si>
  <si>
    <t>Water Ln Primary 11kV</t>
  </si>
  <si>
    <t>WATL51</t>
  </si>
  <si>
    <t>Watlington Primary 11kV</t>
  </si>
  <si>
    <t>WATR51</t>
  </si>
  <si>
    <t>Watsons Rd Primary 11kV</t>
  </si>
  <si>
    <t>WATT51</t>
  </si>
  <si>
    <t>Watton Primary 11kV</t>
  </si>
  <si>
    <t>WEAL51</t>
  </si>
  <si>
    <t>Wealdstone Primary 11kV</t>
  </si>
  <si>
    <t>WELW51</t>
  </si>
  <si>
    <t>Welwyn Primary 11kV</t>
  </si>
  <si>
    <t>WEMP51</t>
  </si>
  <si>
    <t>Wembley Park 11kV</t>
  </si>
  <si>
    <t>WEND51</t>
  </si>
  <si>
    <t>Wendover Primary 11kV</t>
  </si>
  <si>
    <t>WBEK51</t>
  </si>
  <si>
    <t>West Beckham Primary 11kV</t>
  </si>
  <si>
    <t>WEBP51</t>
  </si>
  <si>
    <t>West Bedford Primary 11kV</t>
  </si>
  <si>
    <t>WBRA51</t>
  </si>
  <si>
    <t>West Braintree Primary 11kV</t>
  </si>
  <si>
    <t>WCHE51</t>
  </si>
  <si>
    <t>West Chelmsford Primary 11kV</t>
  </si>
  <si>
    <t>WGRN51</t>
  </si>
  <si>
    <t>West Grn Primary 11kV</t>
  </si>
  <si>
    <t>WHAN51</t>
  </si>
  <si>
    <t>West Hanningfield Pri 11kV</t>
  </si>
  <si>
    <t>WHER51</t>
  </si>
  <si>
    <t>West Hertford Primary 11kV</t>
  </si>
  <si>
    <t>WHOR51</t>
  </si>
  <si>
    <t>West Horndon Primary 11kV</t>
  </si>
  <si>
    <t>WLET51</t>
  </si>
  <si>
    <t>West Letchworth Primary 11kV</t>
  </si>
  <si>
    <t>WPOT51</t>
  </si>
  <si>
    <t>West Potters Bar Primary 11kV</t>
  </si>
  <si>
    <t>WBRY51</t>
  </si>
  <si>
    <t>Westbury Primary 11kV</t>
  </si>
  <si>
    <t>WLON51</t>
  </si>
  <si>
    <t>Weston Longville Primary 11kV</t>
  </si>
  <si>
    <t>WSTP51</t>
  </si>
  <si>
    <t>Westoning Primary 11kV</t>
  </si>
  <si>
    <t>WETH51</t>
  </si>
  <si>
    <t>Wethersfield Primary 11kV</t>
  </si>
  <si>
    <t>WHAP51</t>
  </si>
  <si>
    <t>Whapload Rd Primary 11kV</t>
  </si>
  <si>
    <t>WHET51</t>
  </si>
  <si>
    <t>Whetstone Primary 11kV</t>
  </si>
  <si>
    <t>WORD51</t>
  </si>
  <si>
    <t>White Roding Primary 11kV</t>
  </si>
  <si>
    <t>WHIT51</t>
  </si>
  <si>
    <t>Whittlesey Primary 11kV</t>
  </si>
  <si>
    <t>WFRD51</t>
  </si>
  <si>
    <t>Wickford Primary 11kV</t>
  </si>
  <si>
    <t>WIGG51</t>
  </si>
  <si>
    <t>Wiggenhall Primary 11kV</t>
  </si>
  <si>
    <t>WRWY51</t>
  </si>
  <si>
    <t>Wisbech Railway Primary 11kV</t>
  </si>
  <si>
    <t>WITH51</t>
  </si>
  <si>
    <t>Witham Primary 11kV</t>
  </si>
  <si>
    <t>WIXP51</t>
  </si>
  <si>
    <t>Wix Primary 11kV</t>
  </si>
  <si>
    <t>WOOD51</t>
  </si>
  <si>
    <t>Woodwalton Primary 11kV</t>
  </si>
  <si>
    <t>WORS51</t>
  </si>
  <si>
    <t>Worstead Primary 11kV</t>
  </si>
  <si>
    <t>WRAT51</t>
  </si>
  <si>
    <t>Wratting Primary 11kV</t>
  </si>
  <si>
    <t>WRIT51</t>
  </si>
  <si>
    <t>Writtle St Primary 11kV</t>
  </si>
  <si>
    <t>WROX51</t>
  </si>
  <si>
    <t>Wroxham Primary 11kV</t>
  </si>
  <si>
    <t>WHAM51</t>
  </si>
  <si>
    <t>Wymondham Primary 11kV</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</si>
  <si>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</si>
  <si>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</si>
  <si>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</si>
  <si>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</si>
  <si>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</si>
  <si>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</si>
  <si>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</si>
  <si>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</si>
  <si>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</si>
  <si>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</si>
  <si>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</si>
  <si>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</si>
  <si>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</si>
  <si>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</si>
  <si>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</si>
  <si>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</si>
  <si>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</si>
  <si>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</si>
  <si>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</si>
  <si>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</si>
  <si>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</si>
  <si>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</si>
  <si>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</si>
  <si>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</si>
  <si>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</si>
  <si>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</si>
  <si>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</si>
  <si>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</si>
  <si>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</si>
  <si>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</si>
  <si>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</si>
  <si>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</si>
  <si>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</si>
  <si>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</si>
  <si>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</si>
  <si>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</si>
  <si>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</si>
  <si>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</si>
  <si>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</si>
  <si>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</si>
  <si>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</si>
  <si>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</si>
  <si>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</si>
  <si>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</si>
  <si>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</si>
  <si>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</si>
  <si>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</si>
  <si>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</si>
  <si>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</si>
  <si>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</si>
  <si>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</si>
  <si>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</si>
  <si>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</si>
  <si>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</si>
  <si>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</si>
  <si>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</si>
  <si>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</si>
  <si>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</si>
  <si>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</si>
  <si>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</si>
  <si>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</si>
  <si>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</si>
  <si>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</si>
  <si>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</si>
  <si>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</si>
  <si>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</si>
  <si>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</si>
  <si>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</si>
  <si>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</si>
  <si>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</si>
  <si>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</si>
  <si>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</si>
  <si>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</si>
  <si>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</si>
  <si>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</si>
  <si>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</si>
  <si>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</si>
  <si>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</si>
  <si>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</si>
  <si>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</si>
  <si>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</si>
  <si>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</si>
  <si>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</si>
  <si>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</si>
  <si>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</si>
  <si>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</si>
  <si>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</si>
  <si>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</si>
  <si>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</si>
  <si>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</si>
  <si>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</si>
  <si>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</si>
  <si>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</si>
  <si>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</si>
  <si>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</si>
  <si>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</si>
  <si>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</si>
  <si>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</si>
  <si>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</si>
  <si>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</si>
  <si>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</si>
  <si>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</si>
  <si>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</si>
  <si>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</si>
  <si>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</si>
  <si>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</si>
  <si>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</si>
  <si>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</si>
  <si>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</si>
  <si>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</si>
  <si>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</si>
  <si>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</si>
  <si>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</si>
  <si>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</si>
  <si>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</si>
  <si>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</si>
  <si>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</si>
  <si>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</si>
  <si>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</si>
  <si>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</si>
  <si>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</si>
  <si>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</si>
  <si>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</si>
  <si>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</si>
  <si>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</si>
  <si>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</si>
  <si>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</si>
  <si>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</si>
  <si>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</si>
  <si>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</si>
  <si>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</si>
  <si>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</si>
  <si>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</si>
  <si>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</si>
  <si>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</si>
  <si>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</si>
  <si>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</si>
  <si>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</si>
  <si>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</si>
  <si>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</si>
  <si>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</si>
  <si>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</si>
  <si>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</si>
  <si>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</si>
  <si>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</si>
  <si>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</si>
  <si>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</si>
  <si>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</si>
  <si>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</si>
  <si>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</si>
  <si>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</si>
  <si>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</si>
  <si>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</si>
  <si>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</si>
  <si>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</si>
  <si>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</si>
  <si>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</si>
  <si>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</si>
  <si>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</si>
  <si>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</si>
  <si>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</si>
  <si>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</si>
  <si>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</si>
  <si>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</si>
  <si>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</si>
  <si>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</si>
  <si>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</si>
  <si>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</si>
  <si>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</si>
  <si>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</si>
  <si>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</si>
  <si>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</si>
  <si>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</si>
  <si>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</si>
  <si>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</si>
  <si>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</si>
  <si>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</si>
  <si>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</si>
  <si>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</si>
  <si>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</si>
  <si>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</si>
  <si>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</si>
  <si>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</si>
  <si>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</si>
  <si>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</si>
  <si>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</si>
  <si>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</si>
  <si>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</si>
  <si>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</si>
  <si>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</si>
  <si>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</si>
  <si>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</si>
  <si>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</si>
  <si>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</si>
  <si>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</si>
  <si>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</si>
  <si>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</si>
  <si>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</si>
  <si>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</si>
  <si>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</si>
  <si>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</si>
  <si>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</si>
  <si>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</si>
  <si>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</si>
  <si>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</si>
  <si>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</si>
  <si>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</si>
  <si>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</si>
  <si>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</si>
  <si>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</si>
  <si>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</si>
  <si>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</si>
  <si>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</si>
  <si>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</si>
  <si>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</si>
  <si>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</si>
  <si>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</si>
  <si>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</si>
  <si>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</si>
  <si>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</si>
  <si>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</si>
  <si>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</si>
  <si>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</si>
  <si>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</si>
  <si>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</si>
  <si>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</si>
  <si>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</si>
  <si>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</si>
  <si>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</si>
  <si>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</si>
  <si>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</si>
  <si>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</si>
  <si>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</si>
  <si>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</si>
  <si>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</si>
  <si>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</si>
  <si>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</si>
  <si>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</si>
  <si>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</si>
  <si>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</si>
  <si>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</si>
  <si>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</si>
  <si>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</si>
  <si>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</si>
  <si>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</si>
  <si>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</si>
  <si>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</si>
  <si>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(£/year)</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</si>
  <si>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</si>
  <si>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</si>
  <si>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</si>
  <si>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</si>
  <si>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</si>
  <si>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</si>
  <si>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</si>
  <si>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</si>
  <si>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</si>
  <si>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</si>
  <si>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</si>
  <si>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</si>
  <si>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</si>
  <si>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</si>
  <si>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</si>
  <si>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</si>
  <si>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</si>
  <si>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</si>
  <si>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</si>
  <si>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Non-Domestic Aggregated (related MPAN)</t>
  </si>
  <si>
    <t>LV1</t>
  </si>
  <si>
    <t>LV2</t>
  </si>
  <si>
    <t>LV3</t>
  </si>
  <si>
    <t>LV4</t>
  </si>
  <si>
    <t>HV1</t>
  </si>
  <si>
    <t>HV2</t>
  </si>
  <si>
    <t>HV3</t>
  </si>
  <si>
    <t>HV4</t>
  </si>
  <si>
    <t>n/a (p/kWh charge)</t>
  </si>
  <si>
    <t>LV Generation Site Specific no RP charge</t>
  </si>
  <si>
    <t>LV Sub Generation Site Specific no RP charge</t>
  </si>
  <si>
    <t>HV Generation Site Specific no RP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</si>
  <si>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</si>
  <si>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</si>
  <si>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</si>
  <si>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</si>
  <si>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</si>
  <si>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</si>
  <si>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</si>
  <si>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</si>
  <si>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</si>
  <si>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</si>
  <si>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</si>
  <si>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</si>
  <si>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</si>
  <si>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</si>
  <si>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</si>
  <si>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Step 1, Choose your tariff using the drop down list in cell B10</t>
  </si>
  <si>
    <t>Step 1, Choose your tariff using the drop down list in cell L10. Please note, this calculator returns tariffs from Annex 2 only. If your site has a new or amended tariff in Annex 6 this will need to be entered manually.</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</si>
  <si>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</si>
  <si>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</si>
  <si>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</si>
  <si>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</si>
  <si>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</si>
  <si>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</si>
  <si>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Capacity charge 
p/kVA/day</t>
  </si>
  <si>
    <t>Exceeded Capacity charge 
p/kVA/day</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</si>
  <si>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</si>
  <si>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</si>
  <si>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</si>
  <si>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</si>
  <si>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</si>
  <si>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</si>
  <si>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</si>
  <si>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</si>
  <si>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</si>
  <si>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</si>
  <si>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</si>
  <si>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</si>
  <si>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</si>
  <si>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</si>
  <si>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</si>
  <si>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</si>
  <si>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</si>
  <si>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</si>
  <si>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</si>
  <si>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</si>
  <si>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</si>
  <si>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</si>
  <si>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</si>
  <si>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</si>
  <si>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</si>
  <si>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</si>
  <si>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</si>
  <si>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</si>
  <si>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</si>
  <si>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</si>
  <si>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</si>
  <si>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</si>
  <si>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</si>
  <si>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</si>
  <si>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Black unit charge
p/kWh</t>
  </si>
  <si>
    <t>Yellow unit charge
p/kWh</t>
  </si>
  <si>
    <t>1,2,10,11,ADA,ADB,ADC,ADD,A20,A49,A78</t>
  </si>
  <si>
    <t>12,13,A00,A08,A12,A21,A50,A79,AA8</t>
  </si>
  <si>
    <t>A01,A04,A09,A13,A22,A51,A80</t>
  </si>
  <si>
    <t>3,4,5,6,7,AE1,AN1,AN5,AP0,A23,A52,A81</t>
  </si>
  <si>
    <t>AE2,AN2,AN6,AP1,A24,A53,A82</t>
  </si>
  <si>
    <t>AE3,AN3,AN7,AP2,A25,A54,A83</t>
  </si>
  <si>
    <t>AE4,AN4,AN8,AP3,A26,A55,A84</t>
  </si>
  <si>
    <t>AE5,A02,A05,A10,A27,A56,A85</t>
  </si>
  <si>
    <t>AE6,AP4,A03,A06,A28,A57,A86</t>
  </si>
  <si>
    <t>8,9,14,15,AE7,AM1,AM5,AP5,A29,A58,A87</t>
  </si>
  <si>
    <t>AE8,AM2,AM6,AP6,A30,A59,A88</t>
  </si>
  <si>
    <t>AE9,AM3,AM7,AP7,A31,A60,A89</t>
  </si>
  <si>
    <t>AEA,AM4,AM8,AP8,A32,A61,A90</t>
  </si>
  <si>
    <t>A16,A17,AEB,AP9,A33,A62,A91</t>
  </si>
  <si>
    <t>16,17,AEC,APA,AS1,A34,A63,A92</t>
  </si>
  <si>
    <t>AED,APB,AS2,A35,A64,A93</t>
  </si>
  <si>
    <t>AEE,APC,AS3,A36,A65,A94</t>
  </si>
  <si>
    <t>AEF,APD,AS4,A37,A66,A95</t>
  </si>
  <si>
    <t>AEG,APE,A07,A38,A67,A96</t>
  </si>
  <si>
    <t>18,19,AEH,AH1,AMA,APF,A39,A68,A97</t>
  </si>
  <si>
    <t>AE,AEJ,AH2,AMB,APG,A40,A69,A98</t>
  </si>
  <si>
    <t>AEK,AH3,AMC,APH,A41,A70,A99</t>
  </si>
  <si>
    <t>AH4,AMD,APZ,A14,A42,A71,AA1</t>
  </si>
  <si>
    <t>20,21,22,23,24,25,AU0,A11,A15,A43,A72,AA2</t>
  </si>
  <si>
    <t>AXA,AXC,AXH,AA9,A44,A73,AA3</t>
  </si>
  <si>
    <t>AXD,AXJ,AB1,A45,A74,AA4</t>
  </si>
  <si>
    <t>AXB,AXE,AXK,A18,A46,A75,AA5</t>
  </si>
  <si>
    <t>AXF,AXL,A19,A47,A76,AA6</t>
  </si>
  <si>
    <t>AXG,AXM,AXN,A48,A77,AA7</t>
  </si>
  <si>
    <t>1,ADA</t>
  </si>
  <si>
    <t>12,A00</t>
  </si>
  <si>
    <t>A01</t>
  </si>
  <si>
    <t>3,6,AN1</t>
  </si>
  <si>
    <t>AN2</t>
  </si>
  <si>
    <t>AN3</t>
  </si>
  <si>
    <t>AN4</t>
  </si>
  <si>
    <t>A02</t>
  </si>
  <si>
    <t>A03</t>
  </si>
  <si>
    <t>9,14,AM1</t>
  </si>
  <si>
    <t>AM2</t>
  </si>
  <si>
    <t>AM3</t>
  </si>
  <si>
    <t>AM4</t>
  </si>
  <si>
    <t>20,22,24,AU0</t>
  </si>
  <si>
    <t>AXA</t>
  </si>
  <si>
    <t>AXB</t>
  </si>
  <si>
    <t>2,10,ADB</t>
  </si>
  <si>
    <t>13,AA8</t>
  </si>
  <si>
    <t>A04</t>
  </si>
  <si>
    <t>4,7,AN5</t>
  </si>
  <si>
    <t>AN6</t>
  </si>
  <si>
    <t>AN7</t>
  </si>
  <si>
    <t>AN8</t>
  </si>
  <si>
    <t>A05</t>
  </si>
  <si>
    <t>A06</t>
  </si>
  <si>
    <t>15,AM5</t>
  </si>
  <si>
    <t>AM6</t>
  </si>
  <si>
    <t>AM7</t>
  </si>
  <si>
    <t>AM8</t>
  </si>
  <si>
    <t>A16</t>
  </si>
  <si>
    <t>17,AS1</t>
  </si>
  <si>
    <t>AS2</t>
  </si>
  <si>
    <t>AS3</t>
  </si>
  <si>
    <t>AS4</t>
  </si>
  <si>
    <t>A07</t>
  </si>
  <si>
    <t>18,AH1,AMA</t>
  </si>
  <si>
    <t>AH2,AMB</t>
  </si>
  <si>
    <t>AH3,AMC</t>
  </si>
  <si>
    <t>AH4,AMD</t>
  </si>
  <si>
    <t>21,23,25</t>
  </si>
  <si>
    <t>AXC</t>
  </si>
  <si>
    <t>AXD</t>
  </si>
  <si>
    <t>AXE</t>
  </si>
  <si>
    <t>AXF</t>
  </si>
  <si>
    <t>AXG</t>
  </si>
  <si>
    <t>ADC</t>
  </si>
  <si>
    <t>A08</t>
  </si>
  <si>
    <t>A09</t>
  </si>
  <si>
    <t>AP0</t>
  </si>
  <si>
    <t>AP1</t>
  </si>
  <si>
    <t>AP2</t>
  </si>
  <si>
    <t>AP3</t>
  </si>
  <si>
    <t>AP4</t>
  </si>
  <si>
    <t>AP5</t>
  </si>
  <si>
    <t>AP6</t>
  </si>
  <si>
    <t>AP7</t>
  </si>
  <si>
    <t>AP8</t>
  </si>
  <si>
    <t>AP9</t>
  </si>
  <si>
    <t>APA</t>
  </si>
  <si>
    <t>APB</t>
  </si>
  <si>
    <t>APC</t>
  </si>
  <si>
    <t>APD</t>
  </si>
  <si>
    <t>APE</t>
  </si>
  <si>
    <t>APF</t>
  </si>
  <si>
    <t>APG</t>
  </si>
  <si>
    <t>APH</t>
  </si>
  <si>
    <t>APZ</t>
  </si>
  <si>
    <t>A11</t>
  </si>
  <si>
    <t>AXH</t>
  </si>
  <si>
    <t>AXJ</t>
  </si>
  <si>
    <t>AXK</t>
  </si>
  <si>
    <t>AXL</t>
  </si>
  <si>
    <t>AXM</t>
  </si>
  <si>
    <t>11,ADD</t>
  </si>
  <si>
    <t>A12</t>
  </si>
  <si>
    <t>A13</t>
  </si>
  <si>
    <t>5,AE1</t>
  </si>
  <si>
    <t>AE2</t>
  </si>
  <si>
    <t>AE3</t>
  </si>
  <si>
    <t>AE4</t>
  </si>
  <si>
    <t>AE5</t>
  </si>
  <si>
    <t>AE6</t>
  </si>
  <si>
    <t>8,AE7</t>
  </si>
  <si>
    <t>AE8</t>
  </si>
  <si>
    <t>AE9</t>
  </si>
  <si>
    <t>AEA</t>
  </si>
  <si>
    <t>A17,AEB</t>
  </si>
  <si>
    <t>AEC</t>
  </si>
  <si>
    <t>AED</t>
  </si>
  <si>
    <t>AEE</t>
  </si>
  <si>
    <t>AEF</t>
  </si>
  <si>
    <t>AEG</t>
  </si>
  <si>
    <t>19,AEH</t>
  </si>
  <si>
    <t>AE,AEJ</t>
  </si>
  <si>
    <t>AEK</t>
  </si>
  <si>
    <t>A14</t>
  </si>
  <si>
    <t>A15</t>
  </si>
  <si>
    <t>AA9</t>
  </si>
  <si>
    <t>AB1</t>
  </si>
  <si>
    <t>A18</t>
  </si>
  <si>
    <t>A19</t>
  </si>
  <si>
    <t>AXN</t>
  </si>
  <si>
    <t>A21</t>
  </si>
  <si>
    <t>A22</t>
  </si>
  <si>
    <t>A23</t>
  </si>
  <si>
    <t>A24</t>
  </si>
  <si>
    <t>A25</t>
  </si>
  <si>
    <t>A26</t>
  </si>
  <si>
    <t>A27</t>
  </si>
  <si>
    <t>A28</t>
  </si>
  <si>
    <t>A29</t>
  </si>
  <si>
    <t>A31</t>
  </si>
  <si>
    <t>A32</t>
  </si>
  <si>
    <t>A33</t>
  </si>
  <si>
    <t>A34</t>
  </si>
  <si>
    <t>A35</t>
  </si>
  <si>
    <t>A36</t>
  </si>
  <si>
    <t>A37</t>
  </si>
  <si>
    <t>A38</t>
  </si>
  <si>
    <t>A39</t>
  </si>
  <si>
    <t>A41</t>
  </si>
  <si>
    <t>A42</t>
  </si>
  <si>
    <t>A43</t>
  </si>
  <si>
    <t>A44</t>
  </si>
  <si>
    <t>A45</t>
  </si>
  <si>
    <t>A46</t>
  </si>
  <si>
    <t>A47</t>
  </si>
  <si>
    <t>A48</t>
  </si>
  <si>
    <t>A49</t>
  </si>
  <si>
    <t>A51</t>
  </si>
  <si>
    <t>A52</t>
  </si>
  <si>
    <t>A53</t>
  </si>
  <si>
    <t>A54</t>
  </si>
  <si>
    <t>A55</t>
  </si>
  <si>
    <t>A56</t>
  </si>
  <si>
    <t>A57</t>
  </si>
  <si>
    <t>A58</t>
  </si>
  <si>
    <t>A59</t>
  </si>
  <si>
    <t>A61</t>
  </si>
  <si>
    <t>A62</t>
  </si>
  <si>
    <t>A63</t>
  </si>
  <si>
    <t>A64</t>
  </si>
  <si>
    <t>A65</t>
  </si>
  <si>
    <t>A66</t>
  </si>
  <si>
    <t>A67</t>
  </si>
  <si>
    <t>A68</t>
  </si>
  <si>
    <t>A69</t>
  </si>
  <si>
    <t>A70</t>
  </si>
  <si>
    <t>A71</t>
  </si>
  <si>
    <t>A72</t>
  </si>
  <si>
    <t>A73</t>
  </si>
  <si>
    <t>A74</t>
  </si>
  <si>
    <t>A75</t>
  </si>
  <si>
    <t>A76</t>
  </si>
  <si>
    <t>A77</t>
  </si>
  <si>
    <t>A78</t>
  </si>
  <si>
    <t>A79</t>
  </si>
  <si>
    <t>A80</t>
  </si>
  <si>
    <t>A81</t>
  </si>
  <si>
    <t>A82</t>
  </si>
  <si>
    <t>A83</t>
  </si>
  <si>
    <t>A84</t>
  </si>
  <si>
    <t>A85</t>
  </si>
  <si>
    <t>A86</t>
  </si>
  <si>
    <t>A87</t>
  </si>
  <si>
    <t>A88</t>
  </si>
  <si>
    <t>A89</t>
  </si>
  <si>
    <t>A90</t>
  </si>
  <si>
    <t>A91</t>
  </si>
  <si>
    <t>A92</t>
  </si>
  <si>
    <t>A93</t>
  </si>
  <si>
    <t>A94</t>
  </si>
  <si>
    <t>A95</t>
  </si>
  <si>
    <t>A96</t>
  </si>
  <si>
    <t>A97</t>
  </si>
  <si>
    <t>A98</t>
  </si>
  <si>
    <t>A99</t>
  </si>
  <si>
    <t>AA1</t>
  </si>
  <si>
    <t>AA2</t>
  </si>
  <si>
    <t>AA3</t>
  </si>
  <si>
    <t>AA4</t>
  </si>
  <si>
    <t>AA5</t>
  </si>
  <si>
    <t>AA6</t>
  </si>
  <si>
    <t>AA7</t>
  </si>
  <si>
    <t>mua Electricity Ltd</t>
  </si>
  <si>
    <t>MUA0004140_IMP</t>
  </si>
  <si>
    <t>A5D</t>
  </si>
  <si>
    <t>3400000331608,
3400000331617,
3400000331626,
3400000331635</t>
  </si>
  <si>
    <t>MUA0004140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</si>
</sst>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 numFmtId="183" formatCode="#,##0;\-#,##0;\-"/>
  </numFmts>
  <fonts count="38"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b/>
      <sz val="11"/>
      <color theme="4"/>
      <name val="Calibri"/>
      <family val="2"/>
      <scheme val="minor"/>
    </font>
    <font>
      <sz val="8"/>
      <name val="Arial"/>
      <family val="2"/>
    </font>
    <font>
      <strike/>
      <sz val="10"/>
      <name val="Arial"/>
      <family val="2"/>
    </font>
    <font>
      <sz val="1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2">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3" fillId="24" borderId="0" applyNumberFormat="0" applyBorder="0" applyAlignment="0" applyProtection="0"/>
    <xf numFmtId="0" fontId="3" fillId="6"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3" fillId="27" borderId="0" applyNumberFormat="0" applyBorder="0" applyAlignment="0" applyProtection="0"/>
    <xf numFmtId="0" fontId="23" fillId="28" borderId="0" applyNumberFormat="0" applyBorder="0" applyAlignment="0" applyProtection="0"/>
    <xf numFmtId="0" fontId="27" fillId="0" borderId="0"/>
    <xf numFmtId="0" fontId="28"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2" fontId="34" fillId="0" borderId="0" applyNumberFormat="0" applyFill="0" applyBorder="0" applyAlignment="0" applyProtection="0"/>
    <xf numFmtId="43" fontId="37" fillId="0" borderId="0" applyFont="0" applyFill="0" applyBorder="0" applyAlignment="0" applyProtection="0"/>
  </cellStyleXfs>
  <cellXfs count="295">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6" fillId="0" borderId="0" xfId="0" applyFont="1" applyAlignment="1">
      <alignment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4"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4"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5" fillId="5" borderId="7" xfId="2" applyNumberFormat="1" applyFont="1" applyAlignment="1" applyProtection="1">
      <alignment horizontal="center" vertical="center" wrapText="1"/>
      <protection locked="0"/>
    </xf>
    <xf numFmtId="170" fontId="17" fillId="14" borderId="1" xfId="0" applyNumberFormat="1" applyFont="1" applyFill="1" applyBorder="1" applyAlignment="1" applyProtection="1">
      <alignment horizontal="center" vertical="center"/>
      <protection locked="0"/>
    </xf>
    <xf numFmtId="171" fontId="17"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7"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49" fontId="0" fillId="14" borderId="1" xfId="0" applyNumberFormat="1" applyFill="1" applyBorder="1" applyAlignment="1" applyProtection="1">
      <alignment horizontal="left" vertical="top" wrapText="1"/>
      <protection locked="0"/>
    </xf>
    <xf numFmtId="49" fontId="20" fillId="8" borderId="1" xfId="0" applyNumberFormat="1" applyFont="1" applyFill="1" applyBorder="1" applyAlignment="1" applyProtection="1">
      <alignment horizontal="center" vertical="center" wrapText="1"/>
      <protection locked="0"/>
    </xf>
    <xf numFmtId="172" fontId="20" fillId="9" borderId="1" xfId="0" applyNumberFormat="1" applyFont="1" applyFill="1" applyBorder="1" applyAlignment="1" applyProtection="1">
      <alignment horizontal="center" vertical="center"/>
      <protection locked="0"/>
    </xf>
    <xf numFmtId="172" fontId="20" fillId="3" borderId="1" xfId="0" applyNumberFormat="1"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3" fontId="20" fillId="8" borderId="1" xfId="0" applyNumberFormat="1" applyFont="1" applyFill="1" applyBorder="1" applyAlignment="1" applyProtection="1">
      <alignment horizontal="center" vertical="center" wrapText="1"/>
      <protection locked="0"/>
    </xf>
    <xf numFmtId="164" fontId="20" fillId="10" borderId="1" xfId="0" applyNumberFormat="1" applyFont="1" applyFill="1" applyBorder="1" applyAlignment="1" applyProtection="1">
      <alignment horizontal="center" vertical="center"/>
      <protection locked="0"/>
    </xf>
    <xf numFmtId="164" fontId="20"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2"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2"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0" fillId="17" borderId="0" xfId="0" applyFill="1" applyAlignment="1">
      <alignment vertical="center"/>
    </xf>
    <xf numFmtId="0" fontId="24"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4"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6"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6" fillId="17" borderId="0" xfId="1" applyNumberFormat="1" applyFont="1" applyFill="1" applyBorder="1" applyAlignment="1" applyProtection="1">
      <alignment horizontal="center" vertical="center" wrapText="1"/>
    </xf>
    <xf numFmtId="0" fontId="16" fillId="17" borderId="12" xfId="1" applyNumberFormat="1" applyFont="1" applyFill="1" applyBorder="1" applyAlignment="1">
      <alignment horizontal="center" vertical="center" wrapText="1"/>
    </xf>
    <xf numFmtId="0" fontId="16"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6" fillId="17" borderId="8" xfId="1" applyNumberFormat="1"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6"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quotePrefix="1" applyNumberFormat="1" applyFill="1" applyAlignment="1" applyProtection="1">
      <alignment horizontal="center" vertical="center" wrapText="1"/>
      <protection locked="0"/>
    </xf>
    <xf numFmtId="49" fontId="22" fillId="7" borderId="1" xfId="6" quotePrefix="1" applyNumberFormat="1" applyFont="1" applyFill="1" applyBorder="1" applyAlignment="1">
      <alignment horizontal="center" vertical="center" wrapText="1"/>
    </xf>
    <xf numFmtId="49" fontId="18" fillId="0" borderId="0" xfId="4" quotePrefix="1" applyNumberFormat="1" applyBorder="1" applyAlignment="1" applyProtection="1">
      <alignment horizontal="left" vertical="center"/>
      <protection locked="0"/>
    </xf>
    <xf numFmtId="164" fontId="20" fillId="10" borderId="1" xfId="0" applyNumberFormat="1" applyFont="1" applyFill="1" applyBorder="1" applyAlignment="1">
      <alignment horizontal="center" vertical="center"/>
    </xf>
    <xf numFmtId="178" fontId="21" fillId="18" borderId="1" xfId="0" applyNumberFormat="1" applyFont="1" applyFill="1" applyBorder="1" applyAlignment="1" applyProtection="1">
      <alignment horizontal="center" vertical="center"/>
      <protection locked="0"/>
    </xf>
    <xf numFmtId="178" fontId="20" fillId="19" borderId="1" xfId="0" applyNumberFormat="1" applyFont="1" applyFill="1" applyBorder="1" applyAlignment="1" applyProtection="1">
      <alignment horizontal="center" vertical="center"/>
      <protection locked="0"/>
    </xf>
    <xf numFmtId="178" fontId="21" fillId="20" borderId="1" xfId="0" applyNumberFormat="1" applyFont="1" applyFill="1" applyBorder="1" applyAlignment="1" applyProtection="1">
      <alignment horizontal="center" vertical="center"/>
      <protection locked="0"/>
    </xf>
    <xf numFmtId="178" fontId="21" fillId="21" borderId="1" xfId="0" applyNumberFormat="1" applyFont="1" applyFill="1" applyBorder="1" applyAlignment="1" applyProtection="1">
      <alignment horizontal="center" vertical="center"/>
      <protection locked="0"/>
    </xf>
    <xf numFmtId="178" fontId="20" fillId="22" borderId="1" xfId="0" applyNumberFormat="1" applyFont="1" applyFill="1" applyBorder="1" applyAlignment="1" applyProtection="1">
      <alignment horizontal="center" vertical="center"/>
      <protection locked="0"/>
    </xf>
    <xf numFmtId="178" fontId="29"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29"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29"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0"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0"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1" fillId="0" borderId="1" xfId="16" applyFont="1" applyBorder="1" applyAlignment="1">
      <alignment horizontal="center" vertical="center" wrapText="1"/>
    </xf>
    <xf numFmtId="2" fontId="20" fillId="10" borderId="1" xfId="0" applyNumberFormat="1" applyFont="1" applyFill="1" applyBorder="1" applyAlignment="1" applyProtection="1">
      <alignment horizontal="center" vertical="center"/>
      <protection locked="0"/>
    </xf>
    <xf numFmtId="2" fontId="20"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0" fillId="3" borderId="1" xfId="0" applyNumberFormat="1" applyFont="1" applyFill="1" applyBorder="1" applyAlignment="1">
      <alignment horizontal="center" vertical="center"/>
    </xf>
    <xf numFmtId="2" fontId="20" fillId="10" borderId="1" xfId="0" applyNumberFormat="1" applyFont="1" applyFill="1" applyBorder="1" applyAlignment="1">
      <alignment horizontal="center" vertical="center"/>
    </xf>
    <xf numFmtId="0" fontId="20"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4"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80" fontId="20" fillId="3" borderId="1" xfId="0" applyNumberFormat="1" applyFont="1" applyFill="1" applyBorder="1" applyAlignment="1" applyProtection="1">
      <alignment horizontal="center" vertical="center"/>
      <protection locked="0"/>
    </xf>
    <xf numFmtId="3" fontId="14" fillId="8" borderId="1" xfId="0" applyNumberFormat="1" applyFont="1" applyFill="1" applyBorder="1" applyAlignment="1" applyProtection="1">
      <alignment horizontal="center" vertical="center"/>
      <protection locked="0"/>
    </xf>
    <xf numFmtId="3" fontId="14" fillId="37" borderId="1" xfId="0" applyNumberFormat="1" applyFont="1" applyFill="1" applyBorder="1" applyAlignment="1" applyProtection="1">
      <alignment horizontal="center" vertical="center"/>
      <protection locked="0"/>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9" borderId="1" xfId="6" applyFill="1" applyBorder="1" applyAlignment="1" applyProtection="1">
      <alignment horizontal="center" vertical="center" wrapText="1"/>
      <protection locked="0"/>
    </xf>
    <xf numFmtId="49" fontId="0" fillId="9" borderId="1" xfId="0" applyNumberFormat="1" applyFill="1" applyBorder="1" applyAlignment="1" applyProtection="1">
      <alignment horizontal="center" vertical="top" wrapText="1"/>
      <protection locked="0"/>
    </xf>
    <xf numFmtId="174" fontId="6" fillId="31" borderId="1" xfId="10" applyNumberFormat="1" applyFont="1" applyFill="1" applyBorder="1" applyAlignment="1" applyProtection="1">
      <alignment vertical="center"/>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32" fillId="0" borderId="1" xfId="0" applyFont="1" applyBorder="1" applyAlignment="1">
      <alignment vertical="center"/>
    </xf>
    <xf numFmtId="0" fontId="32" fillId="38" borderId="1" xfId="0" applyFont="1" applyFill="1" applyBorder="1" applyAlignment="1">
      <alignment vertical="center"/>
    </xf>
    <xf numFmtId="2" fontId="0" fillId="2" borderId="1" xfId="0" applyNumberFormat="1" applyFill="1" applyBorder="1" applyAlignment="1">
      <alignment horizontal="center" vertical="center"/>
    </xf>
    <xf numFmtId="0" fontId="7" fillId="0" borderId="6" xfId="0" applyFont="1" applyBorder="1" applyAlignment="1">
      <alignment horizontal="left" vertical="center" wrapText="1" indent="1"/>
    </xf>
    <xf numFmtId="0" fontId="20" fillId="8" borderId="1" xfId="0" applyFont="1" applyFill="1" applyBorder="1" applyAlignment="1">
      <alignment horizontal="center" vertical="center" wrapText="1"/>
    </xf>
    <xf numFmtId="0" fontId="20" fillId="0" borderId="1" xfId="0" quotePrefix="1" applyFont="1" applyBorder="1" applyAlignment="1">
      <alignment horizontal="center" vertical="center" wrapText="1"/>
    </xf>
    <xf numFmtId="2" fontId="4" fillId="12" borderId="1" xfId="6" applyNumberFormat="1" applyFont="1" applyFill="1" applyBorder="1" applyAlignment="1">
      <alignment horizontal="center" vertical="center"/>
    </xf>
    <xf numFmtId="164" fontId="4" fillId="23" borderId="1" xfId="6" applyNumberFormat="1" applyFont="1" applyFill="1" applyBorder="1" applyAlignment="1">
      <alignment horizontal="center" vertical="center"/>
    </xf>
    <xf numFmtId="14" fontId="6" fillId="9" borderId="1" xfId="0" quotePrefix="1" applyNumberFormat="1" applyFont="1" applyFill="1" applyBorder="1" applyAlignment="1" applyProtection="1">
      <alignment horizontal="left" vertical="center" wrapText="1"/>
      <protection locked="0"/>
    </xf>
    <xf numFmtId="1" fontId="6" fillId="9" borderId="1" xfId="0" quotePrefix="1" applyNumberFormat="1" applyFont="1" applyFill="1" applyBorder="1" applyAlignment="1" applyProtection="1">
      <alignment horizontal="left" vertical="center" wrapText="1"/>
      <protection locked="0"/>
    </xf>
    <xf numFmtId="0" fontId="6" fillId="9" borderId="1" xfId="0" applyFont="1" applyFill="1" applyBorder="1" applyAlignment="1" applyProtection="1">
      <alignment horizontal="center" vertical="center" wrapText="1"/>
      <protection locked="0"/>
    </xf>
    <xf numFmtId="0" fontId="36" fillId="2" borderId="0" xfId="6" applyFont="1" applyFill="1" applyAlignment="1">
      <alignment vertical="center"/>
    </xf>
    <xf numFmtId="0" fontId="6" fillId="9" borderId="1" xfId="0" quotePrefix="1" applyFont="1" applyFill="1" applyBorder="1" applyAlignment="1" applyProtection="1">
      <alignment horizontal="center" vertical="center" wrapText="1"/>
      <protection locked="0"/>
    </xf>
    <xf numFmtId="0" fontId="0" fillId="0" borderId="1" xfId="0" applyBorder="1" applyAlignment="1">
      <alignment horizontal="center"/>
    </xf>
    <xf numFmtId="165" fontId="0" fillId="0" borderId="1" xfId="0" applyNumberFormat="1" applyBorder="1" applyAlignment="1">
      <alignment horizontal="center"/>
    </xf>
    <xf numFmtId="0" fontId="0" fillId="0" borderId="1" xfId="0" applyBorder="1" applyAlignment="1">
      <alignment vertical="center" wrapText="1"/>
    </xf>
    <xf numFmtId="0" fontId="7" fillId="7" borderId="2" xfId="0" applyFont="1" applyFill="1" applyBorder="1" applyAlignment="1" applyProtection="1">
      <alignment horizontal="center" vertical="center" wrapText="1"/>
      <protection locked="0"/>
    </xf>
    <xf numFmtId="165" fontId="0" fillId="0" borderId="1" xfId="0" applyNumberFormat="1" applyBorder="1" applyAlignment="1">
      <alignment horizontal="center" vertical="center"/>
    </xf>
    <xf numFmtId="0" fontId="0" fillId="0" borderId="1" xfId="0" applyBorder="1" applyAlignment="1">
      <alignment horizontal="center" vertical="center"/>
    </xf>
    <xf numFmtId="1" fontId="0" fillId="0" borderId="1" xfId="0" applyNumberFormat="1" applyBorder="1" applyAlignment="1">
      <alignment horizontal="center"/>
    </xf>
    <xf numFmtId="0" fontId="6" fillId="0" borderId="1" xfId="0" applyFont="1" applyBorder="1" applyAlignment="1">
      <alignment vertical="center" wrapText="1"/>
    </xf>
    <xf numFmtId="0" fontId="0" fillId="0" borderId="1" xfId="0" applyBorder="1" applyAlignment="1">
      <alignment vertical="center"/>
    </xf>
    <xf numFmtId="0" fontId="6" fillId="9" borderId="1" xfId="0" applyFont="1" applyFill="1" applyBorder="1" applyAlignment="1" applyProtection="1">
      <alignment horizontal="left" vertical="center" wrapText="1"/>
      <protection locked="0"/>
    </xf>
    <xf numFmtId="1" fontId="6" fillId="2" borderId="0" xfId="6" applyNumberFormat="1" applyFill="1" applyAlignment="1">
      <alignment vertical="center"/>
    </xf>
    <xf numFmtId="183" fontId="20" fillId="9" borderId="1" xfId="0" applyNumberFormat="1" applyFont="1" applyFill="1" applyBorder="1" applyAlignment="1" applyProtection="1">
      <alignment horizontal="center" vertical="center"/>
      <protection locked="0"/>
    </xf>
    <xf numFmtId="0" fontId="6" fillId="0" borderId="1" xfId="0" applyFont="1" applyBorder="1" applyAlignment="1">
      <alignment horizontal="left" vertical="center" wrapText="1"/>
    </xf>
    <xf numFmtId="181" fontId="14" fillId="8" borderId="1" xfId="21" applyNumberFormat="1" applyFont="1" applyFill="1" applyBorder="1" applyAlignment="1" applyProtection="1">
      <alignment horizontal="center" vertical="center"/>
      <protection locked="0"/>
    </xf>
    <xf numFmtId="49" fontId="11" fillId="6" borderId="0" xfId="1" applyNumberFormat="1" applyFill="1" applyAlignment="1" applyProtection="1">
      <alignment horizontal="center" vertical="center" wrapText="1"/>
      <protection locked="0"/>
    </xf>
    <xf numFmtId="0" fontId="6" fillId="0" borderId="1" xfId="0" applyFont="1" applyBorder="1" applyAlignment="1">
      <alignment horizontal="center" vertical="center" wrapText="1"/>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24" fillId="18" borderId="1" xfId="0" applyFont="1" applyFill="1" applyBorder="1" applyAlignment="1" applyProtection="1">
      <alignment horizontal="center" vertical="center" wrapText="1"/>
      <protection locked="0"/>
    </xf>
    <xf numFmtId="0" fontId="7" fillId="7" borderId="1" xfId="0" applyFont="1" applyFill="1" applyBorder="1" applyAlignment="1">
      <alignment horizontal="center" vertical="center" wrapText="1"/>
    </xf>
    <xf numFmtId="0" fontId="7" fillId="7" borderId="6" xfId="0" applyFont="1" applyFill="1" applyBorder="1" applyAlignment="1" applyProtection="1">
      <alignment vertical="center" wrapText="1"/>
      <protection locked="0"/>
    </xf>
    <xf numFmtId="0" fontId="13" fillId="0" borderId="0" xfId="3" applyFill="1" applyBorder="1" applyAlignment="1" applyProtection="1">
      <alignment vertical="center"/>
    </xf>
    <xf numFmtId="49" fontId="6" fillId="19" borderId="1" xfId="0" quotePrefix="1" applyNumberFormat="1" applyFont="1" applyFill="1" applyBorder="1" applyAlignment="1" applyProtection="1">
      <alignment horizontal="left" vertical="center" wrapText="1"/>
      <protection locked="0"/>
    </xf>
    <xf numFmtId="175" fontId="6" fillId="19" borderId="1" xfId="6" applyNumberFormat="1" applyFill="1" applyBorder="1" applyAlignment="1">
      <alignment horizontal="center" vertical="center" wrapText="1"/>
    </xf>
    <xf numFmtId="1" fontId="6" fillId="19" borderId="1" xfId="6" applyNumberFormat="1" applyFill="1" applyBorder="1" applyAlignment="1" applyProtection="1">
      <alignment horizontal="left" vertical="center" wrapText="1"/>
      <protection locked="0"/>
    </xf>
    <xf numFmtId="49" fontId="6" fillId="19" borderId="1" xfId="0" applyNumberFormat="1" applyFont="1" applyFill="1" applyBorder="1" applyAlignment="1" applyProtection="1">
      <alignment horizontal="left" vertical="center" wrapText="1"/>
      <protection locked="0"/>
    </xf>
    <xf numFmtId="0" fontId="6" fillId="19" borderId="1" xfId="6" applyFill="1" applyBorder="1" applyAlignment="1" applyProtection="1">
      <alignment horizontal="left" vertical="center" wrapText="1"/>
      <protection locked="0"/>
    </xf>
    <xf numFmtId="0" fontId="6" fillId="19" borderId="1" xfId="6" applyFill="1" applyBorder="1" applyAlignment="1" applyProtection="1">
      <alignment horizontal="center" vertical="center" wrapText="1"/>
      <protection locked="0"/>
    </xf>
    <xf numFmtId="172" fontId="4" fillId="19" borderId="1" xfId="6" applyNumberFormat="1" applyFont="1" applyFill="1" applyBorder="1" applyAlignment="1" applyProtection="1">
      <alignment horizontal="center" vertical="center"/>
      <protection locked="0"/>
    </xf>
    <xf numFmtId="164" fontId="4" fillId="19" borderId="1" xfId="6" applyNumberFormat="1" applyFont="1" applyFill="1" applyBorder="1" applyAlignment="1" applyProtection="1">
      <alignment horizontal="center" vertical="center"/>
      <protection locked="0"/>
    </xf>
    <xf numFmtId="0" fontId="16" fillId="6" borderId="3" xfId="1" applyNumberFormat="1" applyFont="1" applyFill="1" applyBorder="1" applyAlignment="1">
      <alignment horizontal="center" vertical="center" wrapText="1"/>
    </xf>
    <xf numFmtId="0" fontId="16" fillId="6" borderId="4" xfId="1" applyNumberFormat="1" applyFont="1" applyFill="1" applyBorder="1" applyAlignment="1">
      <alignment horizontal="center" vertical="center" wrapText="1"/>
    </xf>
    <xf numFmtId="0" fontId="16"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14"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0" borderId="1" xfId="0" applyFont="1" applyBorder="1" applyAlignment="1">
      <alignment horizontal="left" vertical="center" wrapText="1"/>
    </xf>
    <xf numFmtId="0" fontId="16" fillId="6" borderId="1" xfId="1" applyNumberFormat="1"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protection locked="0"/>
    </xf>
    <xf numFmtId="172" fontId="20"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4"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33" fillId="0" borderId="16"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18"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0" fontId="33" fillId="0" borderId="12"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8" xfId="0" applyFont="1" applyBorder="1" applyAlignment="1">
      <alignment horizontal="center" vertical="center" wrapText="1"/>
    </xf>
    <xf numFmtId="0" fontId="33" fillId="0" borderId="14" xfId="0" applyFont="1" applyBorder="1" applyAlignment="1">
      <alignment horizontal="center" vertical="center" wrapText="1"/>
    </xf>
    <xf numFmtId="172" fontId="33" fillId="0" borderId="18" xfId="0" applyNumberFormat="1" applyFont="1" applyBorder="1" applyAlignment="1">
      <alignment horizontal="center" vertical="center" wrapText="1"/>
    </xf>
    <xf numFmtId="172" fontId="33" fillId="0" borderId="12" xfId="0" applyNumberFormat="1" applyFont="1" applyBorder="1" applyAlignment="1">
      <alignment horizontal="center" vertical="center" wrapText="1"/>
    </xf>
    <xf numFmtId="172" fontId="33"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6" fillId="6" borderId="1" xfId="1" applyNumberFormat="1" applyFont="1" applyFill="1" applyBorder="1" applyAlignment="1" applyProtection="1">
      <alignment horizontal="center" vertical="center" wrapText="1"/>
    </xf>
    <xf numFmtId="0" fontId="7" fillId="7" borderId="1" xfId="0" quotePrefix="1" applyFont="1" applyFill="1" applyBorder="1" applyAlignment="1" applyProtection="1">
      <alignment horizontal="center" vertical="center" wrapText="1"/>
      <protection locked="0"/>
    </xf>
    <xf numFmtId="0" fontId="6" fillId="0" borderId="0" xfId="0" applyFont="1" applyAlignment="1">
      <alignment horizontal="left" vertical="center" wrapText="1" indent="1"/>
    </xf>
    <xf numFmtId="0" fontId="6" fillId="0" borderId="1" xfId="0" applyFont="1" applyBorder="1" applyAlignment="1">
      <alignment horizontal="left" vertical="center" wrapText="1" indent="1"/>
    </xf>
    <xf numFmtId="0" fontId="7" fillId="7" borderId="16" xfId="0" applyFont="1" applyFill="1" applyBorder="1" applyAlignment="1" applyProtection="1">
      <alignment horizontal="center" vertical="center" wrapText="1"/>
      <protection locked="0"/>
    </xf>
    <xf numFmtId="0" fontId="7" fillId="7" borderId="18" xfId="0" applyFont="1" applyFill="1" applyBorder="1" applyAlignment="1" applyProtection="1">
      <alignment horizontal="center" vertical="center" wrapText="1"/>
      <protection locked="0"/>
    </xf>
    <xf numFmtId="0" fontId="7" fillId="7" borderId="13" xfId="0" applyFont="1" applyFill="1" applyBorder="1" applyAlignment="1" applyProtection="1">
      <alignment horizontal="center" vertical="center" wrapText="1"/>
      <protection locked="0"/>
    </xf>
    <xf numFmtId="0" fontId="7" fillId="7" borderId="14"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28"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5" fillId="6" borderId="3" xfId="1" applyNumberFormat="1" applyFont="1" applyFill="1" applyBorder="1" applyAlignment="1" applyProtection="1">
      <alignment horizontal="center" vertical="center" wrapText="1"/>
    </xf>
    <xf numFmtId="0" fontId="25" fillId="6" borderId="4" xfId="1" applyNumberFormat="1" applyFont="1" applyFill="1" applyBorder="1" applyAlignment="1" applyProtection="1">
      <alignment horizontal="center" vertical="center" wrapText="1"/>
    </xf>
    <xf numFmtId="0" fontId="25"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5" fillId="6" borderId="3" xfId="1" applyNumberFormat="1" applyFont="1" applyFill="1" applyBorder="1" applyAlignment="1" applyProtection="1">
      <alignment horizontal="left" vertical="center" wrapText="1"/>
    </xf>
    <xf numFmtId="0" fontId="25" fillId="6" borderId="4" xfId="1" applyNumberFormat="1" applyFont="1" applyFill="1" applyBorder="1" applyAlignment="1" applyProtection="1">
      <alignment horizontal="left" vertical="center" wrapText="1"/>
    </xf>
    <xf numFmtId="0" fontId="25"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xfId="21" builtinId="3"/>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LinksFrom_CEPATNEI" xfId="20" xr:uid="{276D71EF-CA78-49DD-8864-1FCB655ABF74}"/>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117477</xdr:rowOff>
    </xdr:from>
    <xdr:to>
      <xdr:col>8</xdr:col>
      <xdr:colOff>444500</xdr:colOff>
      <xdr:row>26</xdr:row>
      <xdr:rowOff>63501</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986310"/>
          <a:ext cx="7806266" cy="1089024"/>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E4" sqref="E4"/>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0"/>
      <c r="B1" s="20"/>
      <c r="C1" s="20"/>
      <c r="D1" s="20"/>
      <c r="E1" s="20"/>
    </row>
    <row r="2" spans="1:8" ht="16.5" x14ac:dyDescent="0.2">
      <c r="A2" s="123" t="s">
        <v>0</v>
      </c>
      <c r="B2" s="60"/>
      <c r="C2" s="60"/>
      <c r="D2" s="60"/>
      <c r="E2" s="60"/>
    </row>
    <row r="3" spans="1:8" ht="15" x14ac:dyDescent="0.2">
      <c r="A3" s="60"/>
      <c r="B3" s="121" t="s">
        <v>1</v>
      </c>
      <c r="C3" s="206" t="s">
        <v>2</v>
      </c>
      <c r="D3" s="206" t="s">
        <v>3</v>
      </c>
      <c r="E3" s="206" t="s">
        <v>4</v>
      </c>
    </row>
    <row r="4" spans="1:8" ht="15" x14ac:dyDescent="0.2">
      <c r="A4" s="61" t="s">
        <v>0</v>
      </c>
      <c r="B4" s="24" t="s">
        <v>2519</v>
      </c>
      <c r="C4" s="24" t="s">
        <v>5</v>
      </c>
      <c r="D4" s="24" t="s">
        <v>6</v>
      </c>
      <c r="E4" s="24" t="s">
        <v>7</v>
      </c>
    </row>
    <row r="5" spans="1:8" x14ac:dyDescent="0.2">
      <c r="A5" s="60"/>
      <c r="B5" s="60"/>
      <c r="C5" s="60"/>
      <c r="D5" s="60"/>
      <c r="E5" s="60"/>
    </row>
    <row r="6" spans="1:8" ht="16.5" x14ac:dyDescent="0.2">
      <c r="A6" s="63" t="s">
        <v>8</v>
      </c>
      <c r="B6" s="60"/>
      <c r="C6" s="60"/>
      <c r="D6" s="60"/>
      <c r="E6" s="60"/>
    </row>
    <row r="7" spans="1:8" ht="15" x14ac:dyDescent="0.2">
      <c r="A7" s="64" t="s">
        <v>9</v>
      </c>
      <c r="B7" s="227" t="s">
        <v>10</v>
      </c>
      <c r="C7" s="227"/>
      <c r="D7" s="227"/>
      <c r="E7" s="227"/>
    </row>
    <row r="8" spans="1:8" ht="30" customHeight="1" x14ac:dyDescent="0.2">
      <c r="A8" s="68" t="s">
        <v>11</v>
      </c>
      <c r="B8" s="226" t="s">
        <v>12</v>
      </c>
      <c r="C8" s="226"/>
      <c r="D8" s="226"/>
      <c r="E8" s="226"/>
    </row>
    <row r="9" spans="1:8" ht="30" customHeight="1" x14ac:dyDescent="0.2">
      <c r="A9" s="68" t="s">
        <v>13</v>
      </c>
      <c r="B9" s="22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26"/>
      <c r="D9" s="226"/>
      <c r="E9" s="226"/>
    </row>
    <row r="10" spans="1:8" ht="30" customHeight="1" x14ac:dyDescent="0.2">
      <c r="A10" s="68" t="s">
        <v>14</v>
      </c>
      <c r="B10" s="226" t="s">
        <v>15</v>
      </c>
      <c r="C10" s="226"/>
      <c r="D10" s="226"/>
      <c r="E10" s="226"/>
    </row>
    <row r="11" spans="1:8" ht="61.5" customHeight="1" x14ac:dyDescent="0.2">
      <c r="A11" s="68" t="s">
        <v>16</v>
      </c>
      <c r="B11" s="22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6"/>
      <c r="D11" s="226"/>
      <c r="E11" s="226"/>
      <c r="F11" s="229"/>
      <c r="G11" s="229"/>
      <c r="H11" s="229"/>
    </row>
    <row r="12" spans="1:8" ht="86.25" customHeight="1" x14ac:dyDescent="0.2">
      <c r="A12" s="68" t="s">
        <v>17</v>
      </c>
      <c r="B12" s="226" t="s">
        <v>18</v>
      </c>
      <c r="C12" s="226"/>
      <c r="D12" s="226"/>
      <c r="E12" s="226"/>
    </row>
    <row r="13" spans="1:8" ht="48" customHeight="1" x14ac:dyDescent="0.2">
      <c r="A13" s="68" t="s">
        <v>19</v>
      </c>
      <c r="B13" s="226"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26"/>
      <c r="D13" s="226"/>
      <c r="E13" s="226"/>
    </row>
    <row r="14" spans="1:8" ht="33.75" customHeight="1" x14ac:dyDescent="0.2">
      <c r="A14" s="162" t="s">
        <v>20</v>
      </c>
      <c r="B14" s="226" t="s">
        <v>21</v>
      </c>
      <c r="C14" s="226"/>
      <c r="D14" s="226"/>
      <c r="E14" s="226"/>
    </row>
    <row r="15" spans="1:8" ht="29.25" customHeight="1" x14ac:dyDescent="0.2">
      <c r="A15" s="68" t="s">
        <v>22</v>
      </c>
      <c r="B15" s="226" t="s">
        <v>23</v>
      </c>
      <c r="C15" s="226"/>
      <c r="D15" s="226"/>
      <c r="E15" s="226"/>
    </row>
    <row r="16" spans="1:8" ht="29.25" customHeight="1" x14ac:dyDescent="0.2">
      <c r="A16" s="162" t="s">
        <v>24</v>
      </c>
      <c r="B16" s="226" t="s">
        <v>25</v>
      </c>
      <c r="C16" s="226"/>
      <c r="D16" s="226"/>
      <c r="E16" s="226"/>
    </row>
    <row r="17" spans="1:5" ht="29.25" customHeight="1" x14ac:dyDescent="0.2">
      <c r="A17" s="68" t="s">
        <v>26</v>
      </c>
      <c r="B17" s="226" t="s">
        <v>27</v>
      </c>
      <c r="C17" s="226"/>
      <c r="D17" s="226"/>
      <c r="E17" s="226"/>
    </row>
    <row r="18" spans="1:5" ht="29.25" customHeight="1" x14ac:dyDescent="0.2">
      <c r="A18" s="68" t="s">
        <v>28</v>
      </c>
      <c r="B18" s="226" t="s">
        <v>29</v>
      </c>
      <c r="C18" s="226"/>
      <c r="D18" s="226"/>
      <c r="E18" s="226"/>
    </row>
    <row r="19" spans="1:5" ht="30" customHeight="1" x14ac:dyDescent="0.2">
      <c r="A19" s="68" t="s">
        <v>30</v>
      </c>
      <c r="B19" s="226" t="s">
        <v>31</v>
      </c>
      <c r="C19" s="226"/>
      <c r="D19" s="226"/>
      <c r="E19" s="226"/>
    </row>
    <row r="20" spans="1:5" x14ac:dyDescent="0.2">
      <c r="A20" s="60"/>
      <c r="B20" s="60"/>
      <c r="C20" s="60"/>
      <c r="D20" s="60"/>
      <c r="E20" s="60"/>
    </row>
    <row r="21" spans="1:5" ht="15" x14ac:dyDescent="0.2">
      <c r="A21" s="65" t="s">
        <v>32</v>
      </c>
      <c r="B21" s="60"/>
      <c r="C21" s="60"/>
      <c r="D21" s="60"/>
      <c r="E21" s="60"/>
    </row>
    <row r="22" spans="1:5" ht="15" x14ac:dyDescent="0.2">
      <c r="A22" s="64"/>
      <c r="B22" s="232"/>
      <c r="C22" s="232"/>
      <c r="D22" s="232"/>
      <c r="E22" s="232"/>
    </row>
    <row r="23" spans="1:5" ht="32.25" customHeight="1" x14ac:dyDescent="0.2">
      <c r="A23" s="230" t="s">
        <v>33</v>
      </c>
      <c r="B23" s="231"/>
      <c r="C23" s="231"/>
      <c r="D23" s="231"/>
      <c r="E23" s="231"/>
    </row>
    <row r="24" spans="1:5" x14ac:dyDescent="0.2">
      <c r="A24" s="60"/>
      <c r="B24" s="60"/>
      <c r="C24" s="60"/>
      <c r="D24" s="60"/>
      <c r="E24" s="60"/>
    </row>
    <row r="25" spans="1:5" ht="15" x14ac:dyDescent="0.2">
      <c r="A25" s="66" t="s">
        <v>34</v>
      </c>
      <c r="B25" s="60"/>
      <c r="C25" s="60"/>
      <c r="D25" s="60"/>
      <c r="E25" s="60"/>
    </row>
    <row r="26" spans="1:5" ht="15" x14ac:dyDescent="0.2">
      <c r="A26" s="62"/>
      <c r="B26" s="232"/>
      <c r="C26" s="232"/>
      <c r="D26" s="232"/>
      <c r="E26" s="232"/>
    </row>
    <row r="27" spans="1:5" ht="28.5" customHeight="1" x14ac:dyDescent="0.2">
      <c r="A27" s="230" t="s">
        <v>35</v>
      </c>
      <c r="B27" s="231"/>
      <c r="C27" s="231"/>
      <c r="D27" s="231"/>
      <c r="E27" s="231"/>
    </row>
    <row r="28" spans="1:5" ht="28.5" customHeight="1" x14ac:dyDescent="0.2">
      <c r="A28" s="228" t="s">
        <v>36</v>
      </c>
      <c r="B28" s="228"/>
      <c r="C28" s="228"/>
      <c r="D28" s="228"/>
      <c r="E28" s="228"/>
    </row>
  </sheetData>
  <customSheetViews>
    <customSheetView guid="{5032A364-B81A-48DA-88DA-AB3B86B47EE9}">
      <selection activeCell="A12" sqref="A12"/>
      <pageMargins left="0" right="0" top="0" bottom="0" header="0" footer="0"/>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15" zoomScale="55" zoomScaleNormal="55" zoomScaleSheetLayoutView="100" workbookViewId="0">
      <selection activeCell="A2" sqref="A2:K2"/>
    </sheetView>
  </sheetViews>
  <sheetFormatPr defaultColWidth="9.140625" defaultRowHeight="27.75" customHeight="1" x14ac:dyDescent="0.2"/>
  <cols>
    <col min="1" max="1" width="49" style="1" bestFit="1" customWidth="1"/>
    <col min="2" max="2" width="17.5703125" style="2" customWidth="1"/>
    <col min="3" max="3" width="9.140625" style="1" customWidth="1"/>
    <col min="4" max="4" width="17.5703125" style="1" customWidth="1"/>
    <col min="5" max="7" width="17.5703125" style="2" customWidth="1"/>
    <col min="8" max="9" width="17.5703125" style="8" customWidth="1"/>
    <col min="10" max="10" width="17.5703125" style="4" customWidth="1"/>
    <col min="11" max="11" width="17.5703125" style="5" customWidth="1"/>
    <col min="12" max="12" width="15.5703125" style="3" customWidth="1"/>
    <col min="13" max="17" width="15.5703125" style="1" customWidth="1"/>
    <col min="18" max="16384" width="9.140625" style="1"/>
  </cols>
  <sheetData>
    <row r="1" spans="1:13" ht="27.75" customHeight="1" x14ac:dyDescent="0.2">
      <c r="A1" s="86" t="s">
        <v>37</v>
      </c>
      <c r="B1" s="44"/>
      <c r="C1" s="44"/>
      <c r="D1" s="44"/>
      <c r="E1" s="44"/>
      <c r="F1" s="44"/>
      <c r="G1" s="44"/>
      <c r="H1" s="44"/>
      <c r="I1" s="44"/>
      <c r="J1" s="44"/>
      <c r="K1" s="44"/>
    </row>
    <row r="2" spans="1:13" ht="27" customHeight="1" x14ac:dyDescent="0.2">
      <c r="A2" s="237" t="str">
        <f>Overview!B4&amp; " - Effective from "&amp;Overview!D4&amp;" - "&amp;Overview!E4&amp;" LV and HV charges"</f>
        <v>mua Electricity Ltd - Effective from 1 April 2027 - Final LV and HV charges</v>
      </c>
      <c r="B2" s="237"/>
      <c r="C2" s="237"/>
      <c r="D2" s="237"/>
      <c r="E2" s="237"/>
      <c r="F2" s="237"/>
      <c r="G2" s="237"/>
      <c r="H2" s="237"/>
      <c r="I2" s="237"/>
      <c r="J2" s="237"/>
      <c r="K2" s="237"/>
    </row>
    <row r="3" spans="1:13" s="69" customFormat="1" ht="15" customHeight="1" x14ac:dyDescent="0.2">
      <c r="A3" s="75"/>
      <c r="B3" s="75"/>
      <c r="C3" s="75"/>
      <c r="D3" s="75"/>
      <c r="E3" s="75"/>
      <c r="F3" s="75"/>
      <c r="G3" s="75"/>
      <c r="H3" s="75"/>
      <c r="I3" s="75"/>
      <c r="J3" s="75"/>
      <c r="K3" s="75"/>
      <c r="L3" s="3"/>
      <c r="M3" s="1"/>
    </row>
    <row r="4" spans="1:13" ht="27" customHeight="1" x14ac:dyDescent="0.2">
      <c r="A4" s="237" t="s">
        <v>38</v>
      </c>
      <c r="B4" s="237"/>
      <c r="C4" s="237"/>
      <c r="D4" s="237"/>
      <c r="E4" s="237"/>
      <c r="F4" s="75"/>
      <c r="G4" s="237" t="s">
        <v>39</v>
      </c>
      <c r="H4" s="237"/>
      <c r="I4" s="237"/>
      <c r="J4" s="237"/>
      <c r="K4" s="237"/>
    </row>
    <row r="5" spans="1:13" ht="28.5" customHeight="1" x14ac:dyDescent="0.2">
      <c r="A5" s="212" t="s">
        <v>40</v>
      </c>
      <c r="B5" s="210" t="s">
        <v>41</v>
      </c>
      <c r="C5" s="238" t="s">
        <v>42</v>
      </c>
      <c r="D5" s="239"/>
      <c r="E5" s="70" t="s">
        <v>43</v>
      </c>
      <c r="F5" s="75"/>
      <c r="G5" s="241"/>
      <c r="H5" s="242"/>
      <c r="I5" s="73" t="s">
        <v>44</v>
      </c>
      <c r="J5" s="74" t="s">
        <v>45</v>
      </c>
      <c r="K5" s="70" t="s">
        <v>43</v>
      </c>
    </row>
    <row r="6" spans="1:13" ht="65.25" customHeight="1" x14ac:dyDescent="0.2">
      <c r="A6" s="71" t="s">
        <v>46</v>
      </c>
      <c r="B6" s="18" t="s">
        <v>47</v>
      </c>
      <c r="C6" s="240" t="s">
        <v>48</v>
      </c>
      <c r="D6" s="240"/>
      <c r="E6" s="172" t="s">
        <v>49</v>
      </c>
      <c r="F6" s="75"/>
      <c r="G6" s="243" t="s">
        <v>50</v>
      </c>
      <c r="H6" s="243"/>
      <c r="I6" s="18" t="s">
        <v>47</v>
      </c>
      <c r="J6" s="207" t="s">
        <v>48</v>
      </c>
      <c r="K6" s="172" t="s">
        <v>49</v>
      </c>
    </row>
    <row r="7" spans="1:13" ht="65.25" customHeight="1" x14ac:dyDescent="0.2">
      <c r="A7" s="71" t="s">
        <v>51</v>
      </c>
      <c r="B7" s="209"/>
      <c r="C7" s="244"/>
      <c r="D7" s="244"/>
      <c r="E7" s="207" t="s">
        <v>52</v>
      </c>
      <c r="F7" s="75"/>
      <c r="G7" s="243" t="s">
        <v>53</v>
      </c>
      <c r="H7" s="243"/>
      <c r="I7" s="209"/>
      <c r="J7" s="18" t="s">
        <v>54</v>
      </c>
      <c r="K7" s="18" t="s">
        <v>49</v>
      </c>
    </row>
    <row r="8" spans="1:13" ht="65.25" customHeight="1" x14ac:dyDescent="0.2">
      <c r="A8" s="72" t="s">
        <v>55</v>
      </c>
      <c r="B8" s="233" t="s">
        <v>56</v>
      </c>
      <c r="C8" s="234"/>
      <c r="D8" s="234"/>
      <c r="E8" s="235"/>
      <c r="F8" s="75"/>
      <c r="G8" s="245" t="s">
        <v>51</v>
      </c>
      <c r="H8" s="246"/>
      <c r="I8" s="209"/>
      <c r="J8" s="209"/>
      <c r="K8" s="207" t="s">
        <v>52</v>
      </c>
    </row>
    <row r="9" spans="1:13" s="69" customFormat="1" ht="36" customHeight="1" x14ac:dyDescent="0.2">
      <c r="F9" s="75"/>
      <c r="G9" s="236" t="s">
        <v>55</v>
      </c>
      <c r="H9" s="236"/>
      <c r="I9" s="233" t="s">
        <v>56</v>
      </c>
      <c r="J9" s="234"/>
      <c r="K9" s="235"/>
      <c r="L9" s="42"/>
    </row>
    <row r="10" spans="1:13" s="69" customFormat="1" ht="12.75" customHeight="1" x14ac:dyDescent="0.2">
      <c r="A10" s="75"/>
      <c r="B10" s="75"/>
      <c r="C10" s="75"/>
      <c r="D10" s="75"/>
      <c r="E10" s="75"/>
      <c r="F10" s="75"/>
      <c r="G10" s="75"/>
      <c r="H10" s="75"/>
      <c r="I10" s="75"/>
      <c r="J10" s="75"/>
      <c r="K10" s="75"/>
      <c r="L10" s="42"/>
    </row>
    <row r="11" spans="1:13" ht="78.75" customHeight="1" x14ac:dyDescent="0.2">
      <c r="A11" s="23" t="s">
        <v>57</v>
      </c>
      <c r="B11" s="211" t="s">
        <v>58</v>
      </c>
      <c r="C11" s="211" t="s">
        <v>59</v>
      </c>
      <c r="D11" s="47" t="s">
        <v>60</v>
      </c>
      <c r="E11" s="47" t="s">
        <v>61</v>
      </c>
      <c r="F11" s="47" t="s">
        <v>62</v>
      </c>
      <c r="G11" s="211" t="s">
        <v>63</v>
      </c>
      <c r="H11" s="211" t="s">
        <v>64</v>
      </c>
      <c r="I11" s="23" t="s">
        <v>65</v>
      </c>
      <c r="J11" s="211" t="s">
        <v>66</v>
      </c>
      <c r="K11" s="211" t="s">
        <v>67</v>
      </c>
    </row>
    <row r="12" spans="1:13" ht="32.25" customHeight="1" x14ac:dyDescent="0.2">
      <c r="A12" s="13" t="s">
        <v>68</v>
      </c>
      <c r="B12" s="33" t="s">
        <v>2306</v>
      </c>
      <c r="C12" s="168" t="s">
        <v>69</v>
      </c>
      <c r="D12" s="125">
        <v>15.087</v>
      </c>
      <c r="E12" s="126">
        <v>2.472</v>
      </c>
      <c r="F12" s="127">
        <v>0.33300000000000002</v>
      </c>
      <c r="G12" s="38">
        <v>11.78</v>
      </c>
      <c r="H12" s="39"/>
      <c r="I12" s="39"/>
      <c r="J12" s="35"/>
      <c r="K12" s="36" t="s">
        <v>70</v>
      </c>
    </row>
    <row r="13" spans="1:13" ht="32.25" customHeight="1" x14ac:dyDescent="0.2">
      <c r="A13" s="13" t="s">
        <v>71</v>
      </c>
      <c r="B13" s="33" t="s">
        <v>2307</v>
      </c>
      <c r="C13" s="164">
        <v>2</v>
      </c>
      <c r="D13" s="125">
        <v>15.087</v>
      </c>
      <c r="E13" s="126">
        <v>2.472</v>
      </c>
      <c r="F13" s="127">
        <v>0.33300000000000002</v>
      </c>
      <c r="G13" s="39"/>
      <c r="H13" s="39"/>
      <c r="I13" s="39"/>
      <c r="J13" s="35"/>
      <c r="K13" s="36"/>
    </row>
    <row r="14" spans="1:13" ht="32.25" customHeight="1" x14ac:dyDescent="0.2">
      <c r="A14" s="13" t="s">
        <v>72</v>
      </c>
      <c r="B14" s="37" t="s">
        <v>2308</v>
      </c>
      <c r="C14" s="152" t="s">
        <v>73</v>
      </c>
      <c r="D14" s="125">
        <v>11.648</v>
      </c>
      <c r="E14" s="126">
        <v>1.909</v>
      </c>
      <c r="F14" s="127">
        <v>0.25700000000000001</v>
      </c>
      <c r="G14" s="38">
        <v>10.4</v>
      </c>
      <c r="H14" s="39"/>
      <c r="I14" s="39"/>
      <c r="J14" s="35"/>
      <c r="K14" s="36"/>
    </row>
    <row r="15" spans="1:13" ht="32.25" customHeight="1" x14ac:dyDescent="0.2">
      <c r="A15" s="13" t="s">
        <v>74</v>
      </c>
      <c r="B15" s="37" t="s">
        <v>2309</v>
      </c>
      <c r="C15" s="152" t="s">
        <v>73</v>
      </c>
      <c r="D15" s="125">
        <v>11.648</v>
      </c>
      <c r="E15" s="126">
        <v>1.909</v>
      </c>
      <c r="F15" s="127">
        <v>0.25700000000000001</v>
      </c>
      <c r="G15" s="38">
        <v>12.37</v>
      </c>
      <c r="H15" s="39"/>
      <c r="I15" s="39"/>
      <c r="J15" s="35"/>
      <c r="K15" s="36"/>
    </row>
    <row r="16" spans="1:13" ht="32.25" customHeight="1" x14ac:dyDescent="0.2">
      <c r="A16" s="13" t="s">
        <v>75</v>
      </c>
      <c r="B16" s="37" t="s">
        <v>2310</v>
      </c>
      <c r="C16" s="152" t="s">
        <v>73</v>
      </c>
      <c r="D16" s="125">
        <v>11.648</v>
      </c>
      <c r="E16" s="126">
        <v>1.909</v>
      </c>
      <c r="F16" s="127">
        <v>0.25700000000000001</v>
      </c>
      <c r="G16" s="38">
        <v>15.67</v>
      </c>
      <c r="H16" s="39"/>
      <c r="I16" s="39"/>
      <c r="J16" s="35"/>
      <c r="K16" s="36"/>
    </row>
    <row r="17" spans="1:11" ht="32.25" customHeight="1" x14ac:dyDescent="0.2">
      <c r="A17" s="13" t="s">
        <v>76</v>
      </c>
      <c r="B17" s="37" t="s">
        <v>2311</v>
      </c>
      <c r="C17" s="152" t="s">
        <v>73</v>
      </c>
      <c r="D17" s="125">
        <v>11.648</v>
      </c>
      <c r="E17" s="126">
        <v>1.909</v>
      </c>
      <c r="F17" s="127">
        <v>0.25700000000000001</v>
      </c>
      <c r="G17" s="38">
        <v>20.93</v>
      </c>
      <c r="H17" s="39"/>
      <c r="I17" s="39"/>
      <c r="J17" s="35"/>
      <c r="K17" s="36"/>
    </row>
    <row r="18" spans="1:11" ht="32.25" customHeight="1" x14ac:dyDescent="0.2">
      <c r="A18" s="13" t="s">
        <v>77</v>
      </c>
      <c r="B18" s="37" t="s">
        <v>2312</v>
      </c>
      <c r="C18" s="152" t="s">
        <v>73</v>
      </c>
      <c r="D18" s="125">
        <v>11.648</v>
      </c>
      <c r="E18" s="126">
        <v>1.909</v>
      </c>
      <c r="F18" s="127">
        <v>0.25700000000000001</v>
      </c>
      <c r="G18" s="38">
        <v>39.74</v>
      </c>
      <c r="H18" s="39"/>
      <c r="I18" s="39"/>
      <c r="J18" s="35"/>
      <c r="K18" s="36"/>
    </row>
    <row r="19" spans="1:11" ht="32.25" customHeight="1" x14ac:dyDescent="0.2">
      <c r="A19" s="13" t="s">
        <v>78</v>
      </c>
      <c r="B19" s="33" t="s">
        <v>2313</v>
      </c>
      <c r="C19" s="164">
        <v>4</v>
      </c>
      <c r="D19" s="125">
        <v>11.648</v>
      </c>
      <c r="E19" s="126">
        <v>1.909</v>
      </c>
      <c r="F19" s="127">
        <v>0.25700000000000001</v>
      </c>
      <c r="G19" s="39"/>
      <c r="H19" s="39"/>
      <c r="I19" s="39"/>
      <c r="J19" s="35"/>
      <c r="K19" s="36"/>
    </row>
    <row r="20" spans="1:11" ht="32.25" customHeight="1" x14ac:dyDescent="0.2">
      <c r="A20" s="13" t="s">
        <v>79</v>
      </c>
      <c r="B20" s="36" t="s">
        <v>2314</v>
      </c>
      <c r="C20" s="164">
        <v>0</v>
      </c>
      <c r="D20" s="125">
        <v>8.5289999999999999</v>
      </c>
      <c r="E20" s="126">
        <v>1.33</v>
      </c>
      <c r="F20" s="127">
        <v>0.16800000000000001</v>
      </c>
      <c r="G20" s="38">
        <v>24.89</v>
      </c>
      <c r="H20" s="38">
        <v>8.7899999999999991</v>
      </c>
      <c r="I20" s="124">
        <v>8.7899999999999991</v>
      </c>
      <c r="J20" s="34">
        <v>0.42699999999999999</v>
      </c>
      <c r="K20" s="36"/>
    </row>
    <row r="21" spans="1:11" ht="32.25" customHeight="1" x14ac:dyDescent="0.2">
      <c r="A21" s="13" t="s">
        <v>80</v>
      </c>
      <c r="B21" s="36" t="s">
        <v>2315</v>
      </c>
      <c r="C21" s="164">
        <v>0</v>
      </c>
      <c r="D21" s="125">
        <v>8.5289999999999999</v>
      </c>
      <c r="E21" s="126">
        <v>1.33</v>
      </c>
      <c r="F21" s="127">
        <v>0.16800000000000001</v>
      </c>
      <c r="G21" s="38">
        <v>86.99</v>
      </c>
      <c r="H21" s="38">
        <v>8.7899999999999991</v>
      </c>
      <c r="I21" s="124">
        <v>8.7899999999999991</v>
      </c>
      <c r="J21" s="34">
        <v>0.42699999999999999</v>
      </c>
      <c r="K21" s="36"/>
    </row>
    <row r="22" spans="1:11" ht="32.25" customHeight="1" x14ac:dyDescent="0.2">
      <c r="A22" s="13" t="s">
        <v>81</v>
      </c>
      <c r="B22" s="36" t="s">
        <v>2316</v>
      </c>
      <c r="C22" s="164">
        <v>0</v>
      </c>
      <c r="D22" s="125">
        <v>8.5289999999999999</v>
      </c>
      <c r="E22" s="126">
        <v>1.33</v>
      </c>
      <c r="F22" s="127">
        <v>0.16800000000000001</v>
      </c>
      <c r="G22" s="38">
        <v>123.11</v>
      </c>
      <c r="H22" s="38">
        <v>8.7899999999999991</v>
      </c>
      <c r="I22" s="124">
        <v>8.7899999999999991</v>
      </c>
      <c r="J22" s="34">
        <v>0.42699999999999999</v>
      </c>
      <c r="K22" s="36"/>
    </row>
    <row r="23" spans="1:11" ht="32.25" customHeight="1" x14ac:dyDescent="0.2">
      <c r="A23" s="13" t="s">
        <v>82</v>
      </c>
      <c r="B23" s="36" t="s">
        <v>2317</v>
      </c>
      <c r="C23" s="164">
        <v>0</v>
      </c>
      <c r="D23" s="125">
        <v>8.5289999999999999</v>
      </c>
      <c r="E23" s="126">
        <v>1.33</v>
      </c>
      <c r="F23" s="127">
        <v>0.16800000000000001</v>
      </c>
      <c r="G23" s="38">
        <v>173.53</v>
      </c>
      <c r="H23" s="38">
        <v>8.7899999999999991</v>
      </c>
      <c r="I23" s="124">
        <v>8.7899999999999991</v>
      </c>
      <c r="J23" s="34">
        <v>0.42699999999999999</v>
      </c>
      <c r="K23" s="36"/>
    </row>
    <row r="24" spans="1:11" ht="32.25" customHeight="1" x14ac:dyDescent="0.2">
      <c r="A24" s="13" t="s">
        <v>83</v>
      </c>
      <c r="B24" s="36" t="s">
        <v>2318</v>
      </c>
      <c r="C24" s="164">
        <v>0</v>
      </c>
      <c r="D24" s="125">
        <v>8.5289999999999999</v>
      </c>
      <c r="E24" s="126">
        <v>1.33</v>
      </c>
      <c r="F24" s="127">
        <v>0.16800000000000001</v>
      </c>
      <c r="G24" s="38">
        <v>370.11</v>
      </c>
      <c r="H24" s="38">
        <v>8.7899999999999991</v>
      </c>
      <c r="I24" s="124">
        <v>8.7899999999999991</v>
      </c>
      <c r="J24" s="34">
        <v>0.42699999999999999</v>
      </c>
      <c r="K24" s="36"/>
    </row>
    <row r="25" spans="1:11" ht="32.25" customHeight="1" x14ac:dyDescent="0.2">
      <c r="A25" s="13" t="s">
        <v>84</v>
      </c>
      <c r="B25" s="36" t="s">
        <v>2319</v>
      </c>
      <c r="C25" s="164">
        <v>0</v>
      </c>
      <c r="D25" s="125">
        <v>5.4279999999999999</v>
      </c>
      <c r="E25" s="126">
        <v>0.77800000000000002</v>
      </c>
      <c r="F25" s="127">
        <v>8.6999999999999994E-2</v>
      </c>
      <c r="G25" s="38">
        <v>20.94</v>
      </c>
      <c r="H25" s="38">
        <v>6.38</v>
      </c>
      <c r="I25" s="124">
        <v>6.38</v>
      </c>
      <c r="J25" s="34">
        <v>0.25</v>
      </c>
      <c r="K25" s="36"/>
    </row>
    <row r="26" spans="1:11" ht="32.25" customHeight="1" x14ac:dyDescent="0.2">
      <c r="A26" s="13" t="s">
        <v>85</v>
      </c>
      <c r="B26" s="36" t="s">
        <v>2320</v>
      </c>
      <c r="C26" s="164">
        <v>0</v>
      </c>
      <c r="D26" s="125">
        <v>5.4279999999999999</v>
      </c>
      <c r="E26" s="126">
        <v>0.77800000000000002</v>
      </c>
      <c r="F26" s="127">
        <v>8.6999999999999994E-2</v>
      </c>
      <c r="G26" s="38">
        <v>83.05</v>
      </c>
      <c r="H26" s="38">
        <v>6.38</v>
      </c>
      <c r="I26" s="124">
        <v>6.38</v>
      </c>
      <c r="J26" s="34">
        <v>0.25</v>
      </c>
      <c r="K26" s="36"/>
    </row>
    <row r="27" spans="1:11" ht="32.25" customHeight="1" x14ac:dyDescent="0.2">
      <c r="A27" s="13" t="s">
        <v>86</v>
      </c>
      <c r="B27" s="36" t="s">
        <v>2321</v>
      </c>
      <c r="C27" s="164">
        <v>0</v>
      </c>
      <c r="D27" s="125">
        <v>5.4279999999999999</v>
      </c>
      <c r="E27" s="126">
        <v>0.77800000000000002</v>
      </c>
      <c r="F27" s="127">
        <v>8.6999999999999994E-2</v>
      </c>
      <c r="G27" s="38">
        <v>119.16</v>
      </c>
      <c r="H27" s="38">
        <v>6.38</v>
      </c>
      <c r="I27" s="124">
        <v>6.38</v>
      </c>
      <c r="J27" s="34">
        <v>0.25</v>
      </c>
      <c r="K27" s="36"/>
    </row>
    <row r="28" spans="1:11" ht="32.25" customHeight="1" x14ac:dyDescent="0.2">
      <c r="A28" s="13" t="s">
        <v>87</v>
      </c>
      <c r="B28" s="36" t="s">
        <v>2322</v>
      </c>
      <c r="C28" s="164">
        <v>0</v>
      </c>
      <c r="D28" s="125">
        <v>5.4279999999999999</v>
      </c>
      <c r="E28" s="126">
        <v>0.77800000000000002</v>
      </c>
      <c r="F28" s="127">
        <v>8.6999999999999994E-2</v>
      </c>
      <c r="G28" s="38">
        <v>169.58</v>
      </c>
      <c r="H28" s="38">
        <v>6.38</v>
      </c>
      <c r="I28" s="124">
        <v>6.38</v>
      </c>
      <c r="J28" s="34">
        <v>0.25</v>
      </c>
      <c r="K28" s="36"/>
    </row>
    <row r="29" spans="1:11" ht="32.25" customHeight="1" x14ac:dyDescent="0.2">
      <c r="A29" s="13" t="s">
        <v>88</v>
      </c>
      <c r="B29" s="36" t="s">
        <v>2323</v>
      </c>
      <c r="C29" s="164">
        <v>0</v>
      </c>
      <c r="D29" s="125">
        <v>5.4279999999999999</v>
      </c>
      <c r="E29" s="126">
        <v>0.77800000000000002</v>
      </c>
      <c r="F29" s="127">
        <v>8.6999999999999994E-2</v>
      </c>
      <c r="G29" s="38">
        <v>366.16</v>
      </c>
      <c r="H29" s="38">
        <v>6.38</v>
      </c>
      <c r="I29" s="124">
        <v>6.38</v>
      </c>
      <c r="J29" s="34">
        <v>0.25</v>
      </c>
      <c r="K29" s="36"/>
    </row>
    <row r="30" spans="1:11" ht="32.25" customHeight="1" x14ac:dyDescent="0.2">
      <c r="A30" s="13" t="s">
        <v>89</v>
      </c>
      <c r="B30" s="36" t="s">
        <v>2324</v>
      </c>
      <c r="C30" s="164">
        <v>0</v>
      </c>
      <c r="D30" s="125">
        <v>4.6550000000000002</v>
      </c>
      <c r="E30" s="126">
        <v>0.63100000000000001</v>
      </c>
      <c r="F30" s="127">
        <v>6.7000000000000004E-2</v>
      </c>
      <c r="G30" s="38">
        <v>222.02</v>
      </c>
      <c r="H30" s="38">
        <v>5.6</v>
      </c>
      <c r="I30" s="124">
        <v>5.6</v>
      </c>
      <c r="J30" s="34">
        <v>0.20200000000000001</v>
      </c>
      <c r="K30" s="36"/>
    </row>
    <row r="31" spans="1:11" ht="32.25" customHeight="1" x14ac:dyDescent="0.2">
      <c r="A31" s="13" t="s">
        <v>90</v>
      </c>
      <c r="B31" s="36" t="s">
        <v>2325</v>
      </c>
      <c r="C31" s="164">
        <v>0</v>
      </c>
      <c r="D31" s="125">
        <v>4.6550000000000002</v>
      </c>
      <c r="E31" s="126">
        <v>0.63100000000000001</v>
      </c>
      <c r="F31" s="127">
        <v>6.7000000000000004E-2</v>
      </c>
      <c r="G31" s="38">
        <v>765.86</v>
      </c>
      <c r="H31" s="38">
        <v>5.6</v>
      </c>
      <c r="I31" s="124">
        <v>5.6</v>
      </c>
      <c r="J31" s="34">
        <v>0.20200000000000001</v>
      </c>
      <c r="K31" s="36"/>
    </row>
    <row r="32" spans="1:11" ht="32.25" customHeight="1" x14ac:dyDescent="0.2">
      <c r="A32" s="13" t="s">
        <v>91</v>
      </c>
      <c r="B32" s="36" t="s">
        <v>2326</v>
      </c>
      <c r="C32" s="164">
        <v>0</v>
      </c>
      <c r="D32" s="125">
        <v>4.6550000000000002</v>
      </c>
      <c r="E32" s="126">
        <v>0.63100000000000001</v>
      </c>
      <c r="F32" s="127">
        <v>6.7000000000000004E-2</v>
      </c>
      <c r="G32" s="38">
        <v>1382.89</v>
      </c>
      <c r="H32" s="38">
        <v>5.6</v>
      </c>
      <c r="I32" s="124">
        <v>5.6</v>
      </c>
      <c r="J32" s="34">
        <v>0.20200000000000001</v>
      </c>
      <c r="K32" s="36"/>
    </row>
    <row r="33" spans="1:11" ht="32.25" customHeight="1" x14ac:dyDescent="0.2">
      <c r="A33" s="13" t="s">
        <v>92</v>
      </c>
      <c r="B33" s="36" t="s">
        <v>2327</v>
      </c>
      <c r="C33" s="164">
        <v>0</v>
      </c>
      <c r="D33" s="125">
        <v>4.6550000000000002</v>
      </c>
      <c r="E33" s="126">
        <v>0.63100000000000001</v>
      </c>
      <c r="F33" s="127">
        <v>6.7000000000000004E-2</v>
      </c>
      <c r="G33" s="38">
        <v>2272.02</v>
      </c>
      <c r="H33" s="38">
        <v>5.6</v>
      </c>
      <c r="I33" s="124">
        <v>5.6</v>
      </c>
      <c r="J33" s="34">
        <v>0.20200000000000001</v>
      </c>
      <c r="K33" s="36"/>
    </row>
    <row r="34" spans="1:11" ht="32.25" customHeight="1" x14ac:dyDescent="0.2">
      <c r="A34" s="13" t="s">
        <v>93</v>
      </c>
      <c r="B34" s="36" t="s">
        <v>2328</v>
      </c>
      <c r="C34" s="164">
        <v>0</v>
      </c>
      <c r="D34" s="125">
        <v>4.6550000000000002</v>
      </c>
      <c r="E34" s="126">
        <v>0.63100000000000001</v>
      </c>
      <c r="F34" s="127">
        <v>6.7000000000000004E-2</v>
      </c>
      <c r="G34" s="38">
        <v>6205.46</v>
      </c>
      <c r="H34" s="38">
        <v>5.6</v>
      </c>
      <c r="I34" s="124">
        <v>5.6</v>
      </c>
      <c r="J34" s="34">
        <v>0.20200000000000001</v>
      </c>
      <c r="K34" s="36"/>
    </row>
    <row r="35" spans="1:11" ht="75" customHeight="1" x14ac:dyDescent="0.2">
      <c r="A35" s="13" t="s">
        <v>94</v>
      </c>
      <c r="B35" s="36" t="s">
        <v>2329</v>
      </c>
      <c r="C35" s="164" t="s">
        <v>95</v>
      </c>
      <c r="D35" s="128">
        <v>44.435000000000002</v>
      </c>
      <c r="E35" s="129">
        <v>4.5780000000000003</v>
      </c>
      <c r="F35" s="127">
        <v>2.6539999999999999</v>
      </c>
      <c r="G35" s="39"/>
      <c r="H35" s="39"/>
      <c r="I35" s="39"/>
      <c r="J35" s="35"/>
      <c r="K35" s="36" t="s">
        <v>96</v>
      </c>
    </row>
    <row r="36" spans="1:11" ht="32.25" customHeight="1" x14ac:dyDescent="0.2">
      <c r="A36" s="13" t="s">
        <v>97</v>
      </c>
      <c r="B36" s="37" t="s">
        <v>2330</v>
      </c>
      <c r="C36" s="163" t="s">
        <v>98</v>
      </c>
      <c r="D36" s="125">
        <v>-8.76</v>
      </c>
      <c r="E36" s="126">
        <v>-1.4350000000000001</v>
      </c>
      <c r="F36" s="127">
        <v>-0.19400000000000001</v>
      </c>
      <c r="G36" s="38">
        <v>0</v>
      </c>
      <c r="H36" s="39"/>
      <c r="I36" s="39"/>
      <c r="J36" s="35"/>
      <c r="K36" s="36"/>
    </row>
    <row r="37" spans="1:11" ht="32.25" customHeight="1" x14ac:dyDescent="0.2">
      <c r="A37" s="13" t="s">
        <v>99</v>
      </c>
      <c r="B37" s="36" t="s">
        <v>2331</v>
      </c>
      <c r="C37" s="164">
        <v>0</v>
      </c>
      <c r="D37" s="125">
        <v>-6.9880000000000004</v>
      </c>
      <c r="E37" s="126">
        <v>-1.1060000000000001</v>
      </c>
      <c r="F37" s="127">
        <v>-0.14299999999999999</v>
      </c>
      <c r="G37" s="38">
        <v>0</v>
      </c>
      <c r="H37" s="39"/>
      <c r="I37" s="39"/>
      <c r="J37" s="35"/>
      <c r="K37" s="36"/>
    </row>
    <row r="38" spans="1:11" ht="32.25" customHeight="1" x14ac:dyDescent="0.2">
      <c r="A38" s="13" t="s">
        <v>100</v>
      </c>
      <c r="B38" s="36" t="s">
        <v>2332</v>
      </c>
      <c r="C38" s="164">
        <v>0</v>
      </c>
      <c r="D38" s="125">
        <v>-8.76</v>
      </c>
      <c r="E38" s="126">
        <v>-1.4350000000000001</v>
      </c>
      <c r="F38" s="127">
        <v>-0.19400000000000001</v>
      </c>
      <c r="G38" s="38">
        <v>0</v>
      </c>
      <c r="H38" s="39"/>
      <c r="I38" s="39"/>
      <c r="J38" s="34">
        <v>0.5</v>
      </c>
      <c r="K38" s="36"/>
    </row>
    <row r="39" spans="1:11" ht="32.25" customHeight="1" x14ac:dyDescent="0.2">
      <c r="A39" s="13" t="s">
        <v>101</v>
      </c>
      <c r="B39" s="36"/>
      <c r="C39" s="164">
        <v>0</v>
      </c>
      <c r="D39" s="125">
        <v>-8.76</v>
      </c>
      <c r="E39" s="126">
        <v>-1.4350000000000001</v>
      </c>
      <c r="F39" s="127">
        <v>-0.19400000000000001</v>
      </c>
      <c r="G39" s="38">
        <v>0</v>
      </c>
      <c r="H39" s="39"/>
      <c r="I39" s="39"/>
      <c r="J39" s="35"/>
      <c r="K39" s="36"/>
    </row>
    <row r="40" spans="1:11" ht="32.25" customHeight="1" x14ac:dyDescent="0.2">
      <c r="A40" s="13" t="s">
        <v>102</v>
      </c>
      <c r="B40" s="36" t="s">
        <v>2333</v>
      </c>
      <c r="C40" s="164">
        <v>0</v>
      </c>
      <c r="D40" s="125">
        <v>-6.9880000000000004</v>
      </c>
      <c r="E40" s="126">
        <v>-1.1060000000000001</v>
      </c>
      <c r="F40" s="127">
        <v>-0.14299999999999999</v>
      </c>
      <c r="G40" s="38">
        <v>0</v>
      </c>
      <c r="H40" s="39"/>
      <c r="I40" s="39"/>
      <c r="J40" s="34">
        <v>0.35399999999999998</v>
      </c>
      <c r="K40" s="36"/>
    </row>
    <row r="41" spans="1:11" ht="32.25" customHeight="1" x14ac:dyDescent="0.2">
      <c r="A41" s="13" t="s">
        <v>103</v>
      </c>
      <c r="B41" s="36"/>
      <c r="C41" s="164">
        <v>0</v>
      </c>
      <c r="D41" s="125">
        <v>-6.9880000000000004</v>
      </c>
      <c r="E41" s="126">
        <v>-1.1060000000000001</v>
      </c>
      <c r="F41" s="127">
        <v>-0.14299999999999999</v>
      </c>
      <c r="G41" s="38">
        <v>0</v>
      </c>
      <c r="H41" s="39"/>
      <c r="I41" s="39"/>
      <c r="J41" s="35"/>
      <c r="K41" s="36"/>
    </row>
    <row r="42" spans="1:11" ht="32.25" customHeight="1" x14ac:dyDescent="0.2">
      <c r="A42" s="13" t="s">
        <v>104</v>
      </c>
      <c r="B42" s="36" t="s">
        <v>2334</v>
      </c>
      <c r="C42" s="164">
        <v>0</v>
      </c>
      <c r="D42" s="125">
        <v>-5.1269999999999998</v>
      </c>
      <c r="E42" s="126">
        <v>-0.73499999999999999</v>
      </c>
      <c r="F42" s="127">
        <v>-8.2000000000000003E-2</v>
      </c>
      <c r="G42" s="38">
        <v>15.58</v>
      </c>
      <c r="H42" s="39"/>
      <c r="I42" s="39"/>
      <c r="J42" s="34">
        <v>0.29899999999999999</v>
      </c>
      <c r="K42" s="36"/>
    </row>
    <row r="43" spans="1:11" ht="32.25" customHeight="1" x14ac:dyDescent="0.2">
      <c r="A43" s="13" t="s">
        <v>105</v>
      </c>
      <c r="B43" s="36"/>
      <c r="C43" s="164">
        <v>0</v>
      </c>
      <c r="D43" s="125">
        <v>-5.1269999999999998</v>
      </c>
      <c r="E43" s="126">
        <v>-0.73499999999999999</v>
      </c>
      <c r="F43" s="127">
        <v>-8.2000000000000003E-2</v>
      </c>
      <c r="G43" s="38">
        <v>15.58</v>
      </c>
      <c r="H43" s="39"/>
      <c r="I43" s="39"/>
      <c r="J43" s="35"/>
      <c r="K43" s="36"/>
    </row>
    <row r="44" spans="1:11" ht="27.75" customHeight="1" x14ac:dyDescent="0.2">
      <c r="C44" s="2"/>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I9:K9"/>
    <mergeCell ref="G9:H9"/>
    <mergeCell ref="A2:K2"/>
    <mergeCell ref="C5:D5"/>
    <mergeCell ref="C6:D6"/>
    <mergeCell ref="G5:H5"/>
    <mergeCell ref="G6:H6"/>
    <mergeCell ref="G4:K4"/>
    <mergeCell ref="A4:E4"/>
    <mergeCell ref="C7:D7"/>
    <mergeCell ref="B8:E8"/>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330"/>
  <sheetViews>
    <sheetView zoomScale="70" zoomScaleNormal="70" zoomScaleSheetLayoutView="100" workbookViewId="0">
      <selection activeCell="J10" sqref="J10:L10"/>
    </sheetView>
  </sheetViews>
  <sheetFormatPr defaultColWidth="9.140625" defaultRowHeight="12.75" x14ac:dyDescent="0.2"/>
  <cols>
    <col min="1" max="1" width="14.7109375" style="45" customWidth="1"/>
    <col min="2" max="2" width="7.85546875" style="45" customWidth="1"/>
    <col min="3" max="3" width="14.7109375" style="202" customWidth="1"/>
    <col min="4" max="4" width="14.7109375" style="53" customWidth="1"/>
    <col min="5" max="5" width="7.85546875" style="53" customWidth="1"/>
    <col min="6" max="6" width="14.7109375" style="53" customWidth="1"/>
    <col min="7" max="7" width="30.7109375" style="53" customWidth="1"/>
    <col min="8" max="8" width="14.7109375" style="53" customWidth="1"/>
    <col min="9" max="9" width="14.7109375" style="54" customWidth="1"/>
    <col min="10" max="11" width="14.7109375" style="55" customWidth="1"/>
    <col min="12" max="16" width="14.7109375" style="45" customWidth="1"/>
    <col min="17" max="16384" width="9.140625" style="45"/>
  </cols>
  <sheetData>
    <row r="1" spans="1:16" ht="32.25" customHeight="1" x14ac:dyDescent="0.2">
      <c r="A1" s="43" t="s">
        <v>37</v>
      </c>
      <c r="B1" s="43"/>
      <c r="C1" s="247" t="s">
        <v>106</v>
      </c>
      <c r="D1" s="247"/>
      <c r="E1" s="247"/>
      <c r="F1" s="247"/>
      <c r="G1" s="247"/>
      <c r="H1" s="247"/>
      <c r="I1" s="247"/>
      <c r="J1" s="247"/>
      <c r="K1" s="247"/>
      <c r="L1" s="247"/>
      <c r="M1" s="247"/>
      <c r="N1" s="247"/>
      <c r="O1" s="247"/>
      <c r="P1" s="247"/>
    </row>
    <row r="2" spans="1:16" s="46" customFormat="1" ht="27.75" customHeight="1" x14ac:dyDescent="0.2">
      <c r="A2" s="222" t="str">
        <f>Overview!B4&amp; " - Effective from "&amp;Overview!D4&amp;" - "&amp;Overview!E4&amp;" Designated EHV charges"</f>
        <v>mua Electricity Ltd - Effective from 1 April 2027 - Final Designated EHV charges</v>
      </c>
      <c r="B2" s="223"/>
      <c r="C2" s="223"/>
      <c r="D2" s="223"/>
      <c r="E2" s="223"/>
      <c r="F2" s="223"/>
      <c r="G2" s="223"/>
      <c r="H2" s="223"/>
      <c r="I2" s="223"/>
      <c r="J2" s="223"/>
      <c r="K2" s="223"/>
      <c r="L2" s="223"/>
      <c r="M2" s="223"/>
      <c r="N2" s="223"/>
      <c r="O2" s="223"/>
      <c r="P2" s="224"/>
    </row>
    <row r="3" spans="1:16" s="76" customFormat="1" ht="12.75" customHeight="1" x14ac:dyDescent="0.2">
      <c r="A3" s="75"/>
      <c r="B3" s="75"/>
      <c r="C3" s="75"/>
      <c r="D3" s="75"/>
      <c r="E3" s="75"/>
      <c r="F3" s="75"/>
      <c r="G3" s="75"/>
      <c r="H3" s="75"/>
      <c r="I3" s="75"/>
      <c r="J3" s="75"/>
      <c r="K3" s="75"/>
      <c r="L3" s="75"/>
      <c r="M3" s="75"/>
      <c r="N3" s="75"/>
      <c r="O3" s="75"/>
    </row>
    <row r="4" spans="1:16" s="76" customFormat="1" ht="25.5" customHeight="1" x14ac:dyDescent="0.2">
      <c r="A4" s="237" t="s">
        <v>107</v>
      </c>
      <c r="B4" s="237"/>
      <c r="C4" s="237"/>
      <c r="D4" s="237"/>
      <c r="E4" s="237"/>
      <c r="F4" s="237"/>
      <c r="G4" s="75"/>
      <c r="H4" s="75"/>
      <c r="I4" s="75"/>
      <c r="J4" s="75"/>
      <c r="K4" s="75"/>
      <c r="L4" s="75"/>
      <c r="M4" s="75"/>
      <c r="N4" s="75"/>
      <c r="O4" s="75"/>
    </row>
    <row r="5" spans="1:16" s="76" customFormat="1" ht="25.5" customHeight="1" x14ac:dyDescent="0.2">
      <c r="A5" s="248" t="s">
        <v>40</v>
      </c>
      <c r="B5" s="249"/>
      <c r="C5" s="249"/>
      <c r="D5" s="250" t="s">
        <v>108</v>
      </c>
      <c r="E5" s="250"/>
      <c r="F5" s="250"/>
      <c r="G5" s="75"/>
      <c r="H5" s="75"/>
      <c r="I5" s="75"/>
      <c r="J5" s="75"/>
      <c r="K5" s="75"/>
      <c r="L5" s="75"/>
      <c r="M5" s="75"/>
      <c r="N5" s="75"/>
      <c r="O5" s="75"/>
    </row>
    <row r="6" spans="1:16" s="76" customFormat="1" ht="48" customHeight="1" x14ac:dyDescent="0.2">
      <c r="A6" s="243" t="s">
        <v>50</v>
      </c>
      <c r="B6" s="243"/>
      <c r="C6" s="243"/>
      <c r="D6" s="251" t="s">
        <v>47</v>
      </c>
      <c r="E6" s="252"/>
      <c r="F6" s="253"/>
      <c r="G6" s="75"/>
      <c r="H6" s="75"/>
      <c r="I6" s="75"/>
      <c r="J6" s="75"/>
      <c r="K6" s="75"/>
      <c r="L6" s="75"/>
      <c r="M6" s="75"/>
      <c r="N6" s="75"/>
      <c r="O6" s="75"/>
    </row>
    <row r="7" spans="1:16" s="76" customFormat="1" ht="25.5" customHeight="1" x14ac:dyDescent="0.2">
      <c r="A7" s="243" t="s">
        <v>55</v>
      </c>
      <c r="B7" s="243"/>
      <c r="C7" s="243"/>
      <c r="D7" s="240" t="s">
        <v>56</v>
      </c>
      <c r="E7" s="240"/>
      <c r="F7" s="240"/>
      <c r="G7" s="75"/>
      <c r="H7" s="75"/>
      <c r="I7" s="75"/>
      <c r="J7" s="75"/>
      <c r="K7" s="75"/>
      <c r="L7" s="75"/>
      <c r="M7" s="75"/>
      <c r="N7" s="75"/>
      <c r="O7" s="75"/>
    </row>
    <row r="8" spans="1:16" s="76" customFormat="1" ht="18" x14ac:dyDescent="0.2">
      <c r="A8" s="75"/>
      <c r="B8" s="75"/>
      <c r="C8" s="75"/>
      <c r="D8" s="75"/>
      <c r="E8" s="75"/>
      <c r="F8" s="75"/>
      <c r="G8" s="75"/>
      <c r="H8" s="75"/>
      <c r="I8" s="75"/>
      <c r="J8" s="75"/>
      <c r="K8" s="75"/>
      <c r="L8" s="75"/>
      <c r="M8" s="75"/>
      <c r="N8" s="75"/>
      <c r="O8" s="75"/>
    </row>
    <row r="9" spans="1:16" ht="66.95" customHeight="1" x14ac:dyDescent="0.2">
      <c r="A9" s="47" t="s">
        <v>109</v>
      </c>
      <c r="B9" s="48" t="s">
        <v>110</v>
      </c>
      <c r="C9" s="47" t="s">
        <v>111</v>
      </c>
      <c r="D9" s="47" t="s">
        <v>112</v>
      </c>
      <c r="E9" s="48" t="s">
        <v>110</v>
      </c>
      <c r="F9" s="47" t="s">
        <v>113</v>
      </c>
      <c r="G9" s="49" t="s">
        <v>114</v>
      </c>
      <c r="H9" s="49" t="s">
        <v>115</v>
      </c>
      <c r="I9" s="50" t="s">
        <v>116</v>
      </c>
      <c r="J9" s="49" t="s">
        <v>117</v>
      </c>
      <c r="K9" s="49" t="s">
        <v>118</v>
      </c>
      <c r="L9" s="122" t="s">
        <v>119</v>
      </c>
      <c r="M9" s="50" t="s">
        <v>120</v>
      </c>
      <c r="N9" s="49" t="s">
        <v>121</v>
      </c>
      <c r="O9" s="49" t="s">
        <v>122</v>
      </c>
      <c r="P9" s="122" t="s">
        <v>123</v>
      </c>
    </row>
    <row r="10" spans="1:16" ht="57.6" customHeight="1" x14ac:dyDescent="0.2">
      <c r="A10" s="40" t="s">
        <v>2520</v>
      </c>
      <c r="B10" s="87" t="s">
        <v>2521</v>
      </c>
      <c r="C10" s="51" t="s">
        <v>2522</v>
      </c>
      <c r="D10" s="41"/>
      <c r="E10" s="87"/>
      <c r="F10" s="51"/>
      <c r="G10" s="52" t="s">
        <v>2523</v>
      </c>
      <c r="H10" s="174">
        <v>4</v>
      </c>
      <c r="I10" s="56">
        <v>0</v>
      </c>
      <c r="J10" s="57">
        <v>160949.12</v>
      </c>
      <c r="K10" s="57">
        <v>2.57</v>
      </c>
      <c r="L10" s="57">
        <v>2.57</v>
      </c>
      <c r="M10" s="58"/>
      <c r="N10" s="59"/>
      <c r="O10" s="59"/>
      <c r="P10" s="59"/>
    </row>
    <row r="11" spans="1:16" ht="77.45" customHeight="1" x14ac:dyDescent="0.2">
      <c r="A11" s="40"/>
      <c r="B11" s="87"/>
      <c r="C11" s="51"/>
      <c r="D11" s="41"/>
      <c r="E11" s="87"/>
      <c r="F11" s="51"/>
      <c r="G11" s="52"/>
      <c r="H11" s="174"/>
      <c r="I11" s="56"/>
      <c r="J11" s="57"/>
      <c r="K11" s="57"/>
      <c r="L11" s="57"/>
      <c r="M11" s="58"/>
      <c r="N11" s="59"/>
      <c r="O11" s="59"/>
      <c r="P11" s="59"/>
    </row>
    <row r="12" spans="1:16" ht="15" customHeight="1" x14ac:dyDescent="0.2">
      <c r="A12" s="40"/>
      <c r="B12" s="87"/>
      <c r="C12" s="51"/>
      <c r="D12" s="41"/>
      <c r="E12" s="87"/>
      <c r="F12" s="51"/>
      <c r="G12" s="52"/>
      <c r="H12" s="174"/>
      <c r="I12" s="56"/>
      <c r="J12" s="57"/>
      <c r="K12" s="57"/>
      <c r="L12" s="57"/>
      <c r="M12" s="58"/>
      <c r="N12" s="59"/>
      <c r="O12" s="59"/>
      <c r="P12" s="59"/>
    </row>
    <row r="13" spans="1:16" ht="15" customHeight="1" x14ac:dyDescent="0.2">
      <c r="A13" s="40"/>
      <c r="B13" s="87"/>
      <c r="C13" s="51"/>
      <c r="D13" s="41"/>
      <c r="E13" s="87"/>
      <c r="F13" s="51"/>
      <c r="G13" s="52"/>
      <c r="H13" s="174"/>
      <c r="I13" s="56"/>
      <c r="J13" s="57"/>
      <c r="K13" s="57"/>
      <c r="L13" s="57"/>
      <c r="M13" s="58"/>
      <c r="N13" s="59"/>
      <c r="O13" s="59"/>
      <c r="P13" s="59"/>
    </row>
    <row r="14" spans="1:16" ht="30" customHeight="1" x14ac:dyDescent="0.2">
      <c r="A14" s="40"/>
      <c r="B14" s="87"/>
      <c r="C14" s="51"/>
      <c r="D14" s="52"/>
      <c r="E14" s="87"/>
      <c r="F14" s="51"/>
      <c r="G14" s="52"/>
      <c r="H14" s="174"/>
      <c r="I14" s="56"/>
      <c r="J14" s="57"/>
      <c r="K14" s="57"/>
      <c r="L14" s="57"/>
      <c r="M14" s="58"/>
      <c r="N14" s="59"/>
      <c r="O14" s="59"/>
      <c r="P14" s="59"/>
    </row>
    <row r="15" spans="1:16" ht="30" customHeight="1" x14ac:dyDescent="0.2">
      <c r="A15" s="40"/>
      <c r="B15" s="87"/>
      <c r="C15" s="51"/>
      <c r="D15" s="52"/>
      <c r="E15" s="87"/>
      <c r="F15" s="51"/>
      <c r="G15" s="52"/>
      <c r="H15" s="174"/>
      <c r="I15" s="56"/>
      <c r="J15" s="57"/>
      <c r="K15" s="57"/>
      <c r="L15" s="57"/>
      <c r="M15" s="58"/>
      <c r="N15" s="59"/>
      <c r="O15" s="59"/>
      <c r="P15" s="59"/>
    </row>
    <row r="16" spans="1:16" ht="30" customHeight="1" x14ac:dyDescent="0.2">
      <c r="A16" s="40"/>
      <c r="B16" s="87"/>
      <c r="C16" s="51"/>
      <c r="D16" s="41"/>
      <c r="E16" s="87"/>
      <c r="F16" s="51"/>
      <c r="G16" s="52"/>
      <c r="H16" s="174"/>
      <c r="I16" s="56"/>
      <c r="J16" s="57"/>
      <c r="K16" s="57"/>
      <c r="L16" s="57"/>
      <c r="M16" s="58"/>
      <c r="N16" s="59"/>
      <c r="O16" s="59"/>
      <c r="P16" s="59"/>
    </row>
    <row r="17" spans="1:16" ht="15" customHeight="1" x14ac:dyDescent="0.2">
      <c r="A17" s="40"/>
      <c r="B17" s="87"/>
      <c r="C17" s="51"/>
      <c r="D17" s="41"/>
      <c r="E17" s="87"/>
      <c r="F17" s="51"/>
      <c r="G17" s="52"/>
      <c r="H17" s="174"/>
      <c r="I17" s="56"/>
      <c r="J17" s="57"/>
      <c r="K17" s="57"/>
      <c r="L17" s="57"/>
      <c r="M17" s="58"/>
      <c r="N17" s="59"/>
      <c r="O17" s="59"/>
      <c r="P17" s="59"/>
    </row>
    <row r="18" spans="1:16" ht="15" customHeight="1" x14ac:dyDescent="0.2">
      <c r="A18" s="40"/>
      <c r="B18" s="87"/>
      <c r="C18" s="51"/>
      <c r="D18" s="41"/>
      <c r="E18" s="87"/>
      <c r="F18" s="51"/>
      <c r="G18" s="52"/>
      <c r="H18" s="174"/>
      <c r="I18" s="56"/>
      <c r="J18" s="57"/>
      <c r="K18" s="57"/>
      <c r="L18" s="57"/>
      <c r="M18" s="58"/>
      <c r="N18" s="59"/>
      <c r="O18" s="59"/>
      <c r="P18" s="59"/>
    </row>
    <row r="19" spans="1:16" ht="15" customHeight="1" x14ac:dyDescent="0.2">
      <c r="A19" s="40"/>
      <c r="B19" s="87"/>
      <c r="C19" s="51"/>
      <c r="D19" s="41"/>
      <c r="E19" s="87"/>
      <c r="F19" s="51"/>
      <c r="G19" s="52"/>
      <c r="H19" s="174"/>
      <c r="I19" s="56"/>
      <c r="J19" s="57"/>
      <c r="K19" s="57"/>
      <c r="L19" s="57"/>
      <c r="M19" s="58"/>
      <c r="N19" s="59"/>
      <c r="O19" s="59"/>
      <c r="P19" s="59"/>
    </row>
    <row r="20" spans="1:16" ht="30" customHeight="1" x14ac:dyDescent="0.2">
      <c r="A20" s="40"/>
      <c r="B20" s="87"/>
      <c r="C20" s="51"/>
      <c r="D20" s="41"/>
      <c r="E20" s="87"/>
      <c r="F20" s="51"/>
      <c r="G20" s="52"/>
      <c r="H20" s="174"/>
      <c r="I20" s="56"/>
      <c r="J20" s="57"/>
      <c r="K20" s="57"/>
      <c r="L20" s="57"/>
      <c r="M20" s="58"/>
      <c r="N20" s="59"/>
      <c r="O20" s="59"/>
      <c r="P20" s="59"/>
    </row>
    <row r="21" spans="1:16" ht="15" customHeight="1" x14ac:dyDescent="0.2">
      <c r="A21" s="40"/>
      <c r="B21" s="87"/>
      <c r="C21" s="51"/>
      <c r="D21" s="52"/>
      <c r="E21" s="87"/>
      <c r="F21" s="51"/>
      <c r="G21" s="52"/>
      <c r="H21" s="174"/>
      <c r="I21" s="56"/>
      <c r="J21" s="57"/>
      <c r="K21" s="57"/>
      <c r="L21" s="57"/>
      <c r="M21" s="58"/>
      <c r="N21" s="59"/>
      <c r="O21" s="59"/>
      <c r="P21" s="59"/>
    </row>
    <row r="22" spans="1:16" ht="42" customHeight="1" x14ac:dyDescent="0.2">
      <c r="A22" s="40"/>
      <c r="B22" s="87"/>
      <c r="C22" s="51"/>
      <c r="D22" s="41"/>
      <c r="E22" s="87"/>
      <c r="F22" s="51"/>
      <c r="G22" s="52"/>
      <c r="H22" s="174"/>
      <c r="I22" s="56"/>
      <c r="J22" s="57"/>
      <c r="K22" s="57"/>
      <c r="L22" s="57"/>
      <c r="M22" s="58"/>
      <c r="N22" s="59"/>
      <c r="O22" s="59"/>
      <c r="P22" s="59"/>
    </row>
    <row r="23" spans="1:16" ht="15" customHeight="1" x14ac:dyDescent="0.2">
      <c r="A23" s="40"/>
      <c r="B23" s="87"/>
      <c r="C23" s="51"/>
      <c r="D23" s="41"/>
      <c r="E23" s="87"/>
      <c r="F23" s="51"/>
      <c r="G23" s="52"/>
      <c r="H23" s="174"/>
      <c r="I23" s="56"/>
      <c r="J23" s="57"/>
      <c r="K23" s="57"/>
      <c r="L23" s="57"/>
      <c r="M23" s="58"/>
      <c r="N23" s="59"/>
      <c r="O23" s="59"/>
      <c r="P23" s="59"/>
    </row>
    <row r="24" spans="1:16" ht="30" customHeight="1" x14ac:dyDescent="0.2">
      <c r="A24" s="40"/>
      <c r="B24" s="87"/>
      <c r="C24" s="51"/>
      <c r="D24" s="41"/>
      <c r="E24" s="87"/>
      <c r="F24" s="51"/>
      <c r="G24" s="52"/>
      <c r="H24" s="174"/>
      <c r="I24" s="56"/>
      <c r="J24" s="57"/>
      <c r="K24" s="57"/>
      <c r="L24" s="57"/>
      <c r="M24" s="58"/>
      <c r="N24" s="59"/>
      <c r="O24" s="59"/>
      <c r="P24" s="59"/>
    </row>
    <row r="25" spans="1:16" ht="30" customHeight="1" x14ac:dyDescent="0.2">
      <c r="A25" s="40"/>
      <c r="B25" s="87"/>
      <c r="C25" s="51"/>
      <c r="D25" s="41"/>
      <c r="E25" s="87"/>
      <c r="F25" s="51"/>
      <c r="G25" s="52"/>
      <c r="H25" s="174"/>
      <c r="I25" s="56"/>
      <c r="J25" s="57"/>
      <c r="K25" s="57"/>
      <c r="L25" s="57"/>
      <c r="M25" s="58"/>
      <c r="N25" s="59"/>
      <c r="O25" s="59"/>
      <c r="P25" s="59"/>
    </row>
    <row r="26" spans="1:16" ht="15" customHeight="1" x14ac:dyDescent="0.2">
      <c r="A26" s="40"/>
      <c r="B26" s="87"/>
      <c r="C26" s="51"/>
      <c r="D26" s="52"/>
      <c r="E26" s="87"/>
      <c r="F26" s="51"/>
      <c r="G26" s="52"/>
      <c r="H26" s="174"/>
      <c r="I26" s="56"/>
      <c r="J26" s="57"/>
      <c r="K26" s="57"/>
      <c r="L26" s="57"/>
      <c r="M26" s="58"/>
      <c r="N26" s="59"/>
      <c r="O26" s="59"/>
      <c r="P26" s="59"/>
    </row>
    <row r="27" spans="1:16" ht="15" customHeight="1" x14ac:dyDescent="0.2">
      <c r="A27" s="40"/>
      <c r="B27" s="87"/>
      <c r="C27" s="51"/>
      <c r="D27" s="41"/>
      <c r="E27" s="87"/>
      <c r="F27" s="51"/>
      <c r="G27" s="52"/>
      <c r="H27" s="174"/>
      <c r="I27" s="56"/>
      <c r="J27" s="57"/>
      <c r="K27" s="57"/>
      <c r="L27" s="57"/>
      <c r="M27" s="58"/>
      <c r="N27" s="59"/>
      <c r="O27" s="59"/>
      <c r="P27" s="59"/>
    </row>
    <row r="28" spans="1:16" ht="30" customHeight="1" x14ac:dyDescent="0.2">
      <c r="A28" s="40"/>
      <c r="B28" s="87"/>
      <c r="C28" s="51"/>
      <c r="D28" s="41"/>
      <c r="E28" s="87"/>
      <c r="F28" s="51"/>
      <c r="G28" s="52"/>
      <c r="H28" s="174"/>
      <c r="I28" s="56"/>
      <c r="J28" s="57"/>
      <c r="K28" s="57"/>
      <c r="L28" s="57"/>
      <c r="M28" s="58"/>
      <c r="N28" s="59"/>
      <c r="O28" s="59"/>
      <c r="P28" s="59"/>
    </row>
    <row r="29" spans="1:16" ht="15" customHeight="1" x14ac:dyDescent="0.2">
      <c r="A29" s="40"/>
      <c r="B29" s="87"/>
      <c r="C29" s="51"/>
      <c r="D29" s="41"/>
      <c r="E29" s="87"/>
      <c r="F29" s="51"/>
      <c r="G29" s="52"/>
      <c r="H29" s="174"/>
      <c r="I29" s="56"/>
      <c r="J29" s="57"/>
      <c r="K29" s="57"/>
      <c r="L29" s="57"/>
      <c r="M29" s="58"/>
      <c r="N29" s="59"/>
      <c r="O29" s="59"/>
      <c r="P29" s="59"/>
    </row>
    <row r="30" spans="1:16" ht="30" customHeight="1" x14ac:dyDescent="0.2">
      <c r="A30" s="40"/>
      <c r="B30" s="87"/>
      <c r="C30" s="51"/>
      <c r="D30" s="41"/>
      <c r="E30" s="87"/>
      <c r="F30" s="51"/>
      <c r="G30" s="52"/>
      <c r="H30" s="174"/>
      <c r="I30" s="56"/>
      <c r="J30" s="57"/>
      <c r="K30" s="57"/>
      <c r="L30" s="57"/>
      <c r="M30" s="58"/>
      <c r="N30" s="59"/>
      <c r="O30" s="59"/>
      <c r="P30" s="59"/>
    </row>
    <row r="31" spans="1:16" ht="30" customHeight="1" x14ac:dyDescent="0.2">
      <c r="A31" s="40"/>
      <c r="B31" s="87"/>
      <c r="C31" s="51"/>
      <c r="D31" s="52"/>
      <c r="E31" s="87"/>
      <c r="F31" s="51"/>
      <c r="G31" s="52"/>
      <c r="H31" s="174"/>
      <c r="I31" s="56"/>
      <c r="J31" s="57"/>
      <c r="K31" s="57"/>
      <c r="L31" s="57"/>
      <c r="M31" s="58"/>
      <c r="N31" s="59"/>
      <c r="O31" s="59"/>
      <c r="P31" s="59"/>
    </row>
    <row r="32" spans="1:16" ht="15" customHeight="1" x14ac:dyDescent="0.2">
      <c r="A32" s="40"/>
      <c r="B32" s="87"/>
      <c r="C32" s="51"/>
      <c r="D32" s="41"/>
      <c r="E32" s="87"/>
      <c r="F32" s="51"/>
      <c r="G32" s="52"/>
      <c r="H32" s="174"/>
      <c r="I32" s="56"/>
      <c r="J32" s="57"/>
      <c r="K32" s="57"/>
      <c r="L32" s="57"/>
      <c r="M32" s="58"/>
      <c r="N32" s="59"/>
      <c r="O32" s="59"/>
      <c r="P32" s="59"/>
    </row>
    <row r="33" spans="1:16" ht="15" customHeight="1" x14ac:dyDescent="0.2">
      <c r="A33" s="40"/>
      <c r="B33" s="87"/>
      <c r="C33" s="51"/>
      <c r="D33" s="41"/>
      <c r="E33" s="87"/>
      <c r="F33" s="51"/>
      <c r="G33" s="52"/>
      <c r="H33" s="174"/>
      <c r="I33" s="56"/>
      <c r="J33" s="57"/>
      <c r="K33" s="57"/>
      <c r="L33" s="57"/>
      <c r="M33" s="58"/>
      <c r="N33" s="59"/>
      <c r="O33" s="59"/>
      <c r="P33" s="59"/>
    </row>
    <row r="34" spans="1:16" ht="15" customHeight="1" x14ac:dyDescent="0.2">
      <c r="A34" s="40"/>
      <c r="B34" s="87"/>
      <c r="C34" s="51"/>
      <c r="D34" s="41"/>
      <c r="E34" s="87"/>
      <c r="F34" s="51"/>
      <c r="G34" s="52"/>
      <c r="H34" s="174"/>
      <c r="I34" s="56"/>
      <c r="J34" s="57"/>
      <c r="K34" s="57"/>
      <c r="L34" s="57"/>
      <c r="M34" s="58"/>
      <c r="N34" s="59"/>
      <c r="O34" s="59"/>
      <c r="P34" s="59"/>
    </row>
    <row r="35" spans="1:16" ht="42" customHeight="1" x14ac:dyDescent="0.2">
      <c r="A35" s="40"/>
      <c r="B35" s="87"/>
      <c r="C35" s="51"/>
      <c r="D35" s="41"/>
      <c r="E35" s="87"/>
      <c r="F35" s="51"/>
      <c r="G35" s="52"/>
      <c r="H35" s="174"/>
      <c r="I35" s="56"/>
      <c r="J35" s="57"/>
      <c r="K35" s="57"/>
      <c r="L35" s="57"/>
      <c r="M35" s="58"/>
      <c r="N35" s="59"/>
      <c r="O35" s="59"/>
      <c r="P35" s="59"/>
    </row>
    <row r="36" spans="1:16" ht="30" customHeight="1" x14ac:dyDescent="0.2">
      <c r="A36" s="40"/>
      <c r="B36" s="87"/>
      <c r="C36" s="51"/>
      <c r="D36" s="41"/>
      <c r="E36" s="87"/>
      <c r="F36" s="51"/>
      <c r="G36" s="52"/>
      <c r="H36" s="174"/>
      <c r="I36" s="56"/>
      <c r="J36" s="57"/>
      <c r="K36" s="57"/>
      <c r="L36" s="57"/>
      <c r="M36" s="58"/>
      <c r="N36" s="59"/>
      <c r="O36" s="59"/>
      <c r="P36" s="59"/>
    </row>
    <row r="37" spans="1:16" ht="30" customHeight="1" x14ac:dyDescent="0.2">
      <c r="A37" s="40"/>
      <c r="B37" s="87"/>
      <c r="C37" s="51"/>
      <c r="D37" s="41"/>
      <c r="E37" s="87"/>
      <c r="F37" s="51"/>
      <c r="G37" s="52"/>
      <c r="H37" s="174"/>
      <c r="I37" s="56"/>
      <c r="J37" s="57"/>
      <c r="K37" s="57"/>
      <c r="L37" s="57"/>
      <c r="M37" s="58"/>
      <c r="N37" s="59"/>
      <c r="O37" s="59"/>
      <c r="P37" s="59"/>
    </row>
    <row r="38" spans="1:16" ht="30" customHeight="1" x14ac:dyDescent="0.2">
      <c r="A38" s="40"/>
      <c r="B38" s="87"/>
      <c r="C38" s="51"/>
      <c r="D38" s="41"/>
      <c r="E38" s="87"/>
      <c r="F38" s="51"/>
      <c r="G38" s="52"/>
      <c r="H38" s="174"/>
      <c r="I38" s="56"/>
      <c r="J38" s="57"/>
      <c r="K38" s="57"/>
      <c r="L38" s="57"/>
      <c r="M38" s="58"/>
      <c r="N38" s="59"/>
      <c r="O38" s="59"/>
      <c r="P38" s="59"/>
    </row>
    <row r="39" spans="1:16" ht="30" customHeight="1" x14ac:dyDescent="0.2">
      <c r="A39" s="40"/>
      <c r="B39" s="87"/>
      <c r="C39" s="51"/>
      <c r="D39" s="41"/>
      <c r="E39" s="87"/>
      <c r="F39" s="51"/>
      <c r="G39" s="52"/>
      <c r="H39" s="174"/>
      <c r="I39" s="56"/>
      <c r="J39" s="57"/>
      <c r="K39" s="57"/>
      <c r="L39" s="57"/>
      <c r="M39" s="58"/>
      <c r="N39" s="59"/>
      <c r="O39" s="59"/>
      <c r="P39" s="59"/>
    </row>
    <row r="40" spans="1:16" ht="66" customHeight="1" x14ac:dyDescent="0.2">
      <c r="A40" s="40"/>
      <c r="B40" s="87"/>
      <c r="C40" s="51"/>
      <c r="D40" s="52"/>
      <c r="E40" s="87"/>
      <c r="F40" s="51"/>
      <c r="G40" s="52"/>
      <c r="H40" s="174"/>
      <c r="I40" s="56"/>
      <c r="J40" s="57"/>
      <c r="K40" s="57"/>
      <c r="L40" s="57"/>
      <c r="M40" s="58"/>
      <c r="N40" s="59"/>
      <c r="O40" s="59"/>
      <c r="P40" s="59"/>
    </row>
    <row r="41" spans="1:16" ht="15" customHeight="1" x14ac:dyDescent="0.2">
      <c r="A41" s="40"/>
      <c r="B41" s="87"/>
      <c r="C41" s="51"/>
      <c r="D41" s="41"/>
      <c r="E41" s="87"/>
      <c r="F41" s="51"/>
      <c r="G41" s="52"/>
      <c r="H41" s="174"/>
      <c r="I41" s="56"/>
      <c r="J41" s="57"/>
      <c r="K41" s="57"/>
      <c r="L41" s="57"/>
      <c r="M41" s="58"/>
      <c r="N41" s="59"/>
      <c r="O41" s="59"/>
      <c r="P41" s="59"/>
    </row>
    <row r="42" spans="1:16" ht="42" customHeight="1" x14ac:dyDescent="0.2">
      <c r="A42" s="40"/>
      <c r="B42" s="87"/>
      <c r="C42" s="51"/>
      <c r="D42" s="41"/>
      <c r="E42" s="87"/>
      <c r="F42" s="51"/>
      <c r="G42" s="52"/>
      <c r="H42" s="174"/>
      <c r="I42" s="56"/>
      <c r="J42" s="57"/>
      <c r="K42" s="57"/>
      <c r="L42" s="57"/>
      <c r="M42" s="58"/>
      <c r="N42" s="59"/>
      <c r="O42" s="59"/>
      <c r="P42" s="59"/>
    </row>
    <row r="43" spans="1:16" ht="54.95" customHeight="1" x14ac:dyDescent="0.2">
      <c r="A43" s="40"/>
      <c r="B43" s="87"/>
      <c r="C43" s="51"/>
      <c r="D43" s="41"/>
      <c r="E43" s="87"/>
      <c r="F43" s="51"/>
      <c r="G43" s="52"/>
      <c r="H43" s="174"/>
      <c r="I43" s="56"/>
      <c r="J43" s="57"/>
      <c r="K43" s="57"/>
      <c r="L43" s="57"/>
      <c r="M43" s="58"/>
      <c r="N43" s="59"/>
      <c r="O43" s="59"/>
      <c r="P43" s="59"/>
    </row>
    <row r="44" spans="1:16" ht="30" customHeight="1" x14ac:dyDescent="0.2">
      <c r="A44" s="40"/>
      <c r="B44" s="87"/>
      <c r="C44" s="51"/>
      <c r="D44" s="41"/>
      <c r="E44" s="87"/>
      <c r="F44" s="51"/>
      <c r="G44" s="52"/>
      <c r="H44" s="174"/>
      <c r="I44" s="56"/>
      <c r="J44" s="57"/>
      <c r="K44" s="57"/>
      <c r="L44" s="57"/>
      <c r="M44" s="58"/>
      <c r="N44" s="59"/>
      <c r="O44" s="59"/>
      <c r="P44" s="59"/>
    </row>
    <row r="45" spans="1:16" ht="15" customHeight="1" x14ac:dyDescent="0.2">
      <c r="A45" s="40"/>
      <c r="B45" s="87"/>
      <c r="C45" s="51"/>
      <c r="D45" s="41"/>
      <c r="E45" s="87"/>
      <c r="F45" s="51"/>
      <c r="G45" s="52"/>
      <c r="H45" s="174"/>
      <c r="I45" s="56"/>
      <c r="J45" s="57"/>
      <c r="K45" s="57"/>
      <c r="L45" s="57"/>
      <c r="M45" s="58"/>
      <c r="N45" s="59"/>
      <c r="O45" s="59"/>
      <c r="P45" s="59"/>
    </row>
    <row r="46" spans="1:16" ht="15" customHeight="1" x14ac:dyDescent="0.2">
      <c r="A46" s="40"/>
      <c r="B46" s="87"/>
      <c r="C46" s="51"/>
      <c r="D46" s="41"/>
      <c r="E46" s="87"/>
      <c r="F46" s="51"/>
      <c r="G46" s="52"/>
      <c r="H46" s="174"/>
      <c r="I46" s="56"/>
      <c r="J46" s="57"/>
      <c r="K46" s="57"/>
      <c r="L46" s="57"/>
      <c r="M46" s="58"/>
      <c r="N46" s="59"/>
      <c r="O46" s="59"/>
      <c r="P46" s="59"/>
    </row>
    <row r="47" spans="1:16" ht="15" customHeight="1" x14ac:dyDescent="0.2">
      <c r="A47" s="40"/>
      <c r="B47" s="87"/>
      <c r="C47" s="51"/>
      <c r="D47" s="41"/>
      <c r="E47" s="87"/>
      <c r="F47" s="51"/>
      <c r="G47" s="52"/>
      <c r="H47" s="174"/>
      <c r="I47" s="56"/>
      <c r="J47" s="57"/>
      <c r="K47" s="57"/>
      <c r="L47" s="57"/>
      <c r="M47" s="58"/>
      <c r="N47" s="59"/>
      <c r="O47" s="59"/>
      <c r="P47" s="59"/>
    </row>
    <row r="48" spans="1:16" ht="42" customHeight="1" x14ac:dyDescent="0.2">
      <c r="A48" s="40"/>
      <c r="B48" s="87"/>
      <c r="C48" s="51"/>
      <c r="D48" s="41"/>
      <c r="E48" s="87"/>
      <c r="F48" s="51"/>
      <c r="G48" s="52"/>
      <c r="H48" s="174"/>
      <c r="I48" s="56"/>
      <c r="J48" s="57"/>
      <c r="K48" s="57"/>
      <c r="L48" s="57"/>
      <c r="M48" s="58"/>
      <c r="N48" s="59"/>
      <c r="O48" s="59"/>
      <c r="P48" s="59"/>
    </row>
    <row r="49" spans="1:16" ht="15" customHeight="1" x14ac:dyDescent="0.2">
      <c r="A49" s="40"/>
      <c r="B49" s="87"/>
      <c r="C49" s="51"/>
      <c r="D49" s="41"/>
      <c r="E49" s="87"/>
      <c r="F49" s="51"/>
      <c r="G49" s="52"/>
      <c r="H49" s="174"/>
      <c r="I49" s="56"/>
      <c r="J49" s="57"/>
      <c r="K49" s="57"/>
      <c r="L49" s="57"/>
      <c r="M49" s="58"/>
      <c r="N49" s="59"/>
      <c r="O49" s="59"/>
      <c r="P49" s="59"/>
    </row>
    <row r="50" spans="1:16" ht="30" customHeight="1" x14ac:dyDescent="0.2">
      <c r="A50" s="40"/>
      <c r="B50" s="87"/>
      <c r="C50" s="51"/>
      <c r="D50" s="41"/>
      <c r="E50" s="87"/>
      <c r="F50" s="51"/>
      <c r="G50" s="52"/>
      <c r="H50" s="174"/>
      <c r="I50" s="56"/>
      <c r="J50" s="57"/>
      <c r="K50" s="57"/>
      <c r="L50" s="57"/>
      <c r="M50" s="58"/>
      <c r="N50" s="59"/>
      <c r="O50" s="59"/>
      <c r="P50" s="59"/>
    </row>
    <row r="51" spans="1:16" ht="30" customHeight="1" x14ac:dyDescent="0.2">
      <c r="A51" s="40"/>
      <c r="B51" s="87"/>
      <c r="C51" s="51"/>
      <c r="D51" s="41"/>
      <c r="E51" s="87"/>
      <c r="F51" s="51"/>
      <c r="G51" s="52"/>
      <c r="H51" s="174"/>
      <c r="I51" s="56"/>
      <c r="J51" s="57"/>
      <c r="K51" s="57"/>
      <c r="L51" s="57"/>
      <c r="M51" s="58"/>
      <c r="N51" s="59"/>
      <c r="O51" s="59"/>
      <c r="P51" s="59"/>
    </row>
    <row r="52" spans="1:16" ht="54.95" customHeight="1" x14ac:dyDescent="0.2">
      <c r="A52" s="40"/>
      <c r="B52" s="87"/>
      <c r="C52" s="51"/>
      <c r="D52" s="41"/>
      <c r="E52" s="87"/>
      <c r="F52" s="51"/>
      <c r="G52" s="52"/>
      <c r="H52" s="174"/>
      <c r="I52" s="56"/>
      <c r="J52" s="57"/>
      <c r="K52" s="57"/>
      <c r="L52" s="57"/>
      <c r="M52" s="58"/>
      <c r="N52" s="59"/>
      <c r="O52" s="59"/>
      <c r="P52" s="59"/>
    </row>
    <row r="53" spans="1:16" ht="54.95" customHeight="1" x14ac:dyDescent="0.2">
      <c r="A53" s="40"/>
      <c r="B53" s="87"/>
      <c r="C53" s="51"/>
      <c r="D53" s="41"/>
      <c r="E53" s="87"/>
      <c r="F53" s="51"/>
      <c r="G53" s="52"/>
      <c r="H53" s="174"/>
      <c r="I53" s="56"/>
      <c r="J53" s="57"/>
      <c r="K53" s="57"/>
      <c r="L53" s="57"/>
      <c r="M53" s="58"/>
      <c r="N53" s="59"/>
      <c r="O53" s="59"/>
      <c r="P53" s="59"/>
    </row>
    <row r="54" spans="1:16" ht="15" customHeight="1" x14ac:dyDescent="0.2">
      <c r="A54" s="40"/>
      <c r="B54" s="87"/>
      <c r="C54" s="51"/>
      <c r="D54" s="41"/>
      <c r="E54" s="87"/>
      <c r="F54" s="51"/>
      <c r="G54" s="52"/>
      <c r="H54" s="174"/>
      <c r="I54" s="56"/>
      <c r="J54" s="57"/>
      <c r="K54" s="57"/>
      <c r="L54" s="57"/>
      <c r="M54" s="58"/>
      <c r="N54" s="59"/>
      <c r="O54" s="59"/>
      <c r="P54" s="59"/>
    </row>
    <row r="55" spans="1:16" ht="15" customHeight="1" x14ac:dyDescent="0.2">
      <c r="A55" s="40"/>
      <c r="B55" s="87"/>
      <c r="C55" s="51"/>
      <c r="D55" s="41"/>
      <c r="E55" s="87"/>
      <c r="F55" s="51"/>
      <c r="G55" s="52"/>
      <c r="H55" s="174"/>
      <c r="I55" s="56"/>
      <c r="J55" s="57"/>
      <c r="K55" s="57"/>
      <c r="L55" s="57"/>
      <c r="M55" s="58"/>
      <c r="N55" s="59"/>
      <c r="O55" s="59"/>
      <c r="P55" s="59"/>
    </row>
    <row r="56" spans="1:16" ht="15" customHeight="1" x14ac:dyDescent="0.2">
      <c r="A56" s="40"/>
      <c r="B56" s="87"/>
      <c r="C56" s="51"/>
      <c r="D56" s="41"/>
      <c r="E56" s="87"/>
      <c r="F56" s="51"/>
      <c r="G56" s="52"/>
      <c r="H56" s="174"/>
      <c r="I56" s="56"/>
      <c r="J56" s="57"/>
      <c r="K56" s="57"/>
      <c r="L56" s="57"/>
      <c r="M56" s="58"/>
      <c r="N56" s="59"/>
      <c r="O56" s="59"/>
      <c r="P56" s="59"/>
    </row>
    <row r="57" spans="1:16" ht="30" customHeight="1" x14ac:dyDescent="0.2">
      <c r="A57" s="40"/>
      <c r="B57" s="87"/>
      <c r="C57" s="51"/>
      <c r="D57" s="41"/>
      <c r="E57" s="87"/>
      <c r="F57" s="51"/>
      <c r="G57" s="52"/>
      <c r="H57" s="174"/>
      <c r="I57" s="56"/>
      <c r="J57" s="57"/>
      <c r="K57" s="57"/>
      <c r="L57" s="57"/>
      <c r="M57" s="58"/>
      <c r="N57" s="59"/>
      <c r="O57" s="59"/>
      <c r="P57" s="59"/>
    </row>
    <row r="58" spans="1:16" ht="15" customHeight="1" x14ac:dyDescent="0.2">
      <c r="A58" s="40"/>
      <c r="B58" s="87"/>
      <c r="C58" s="51"/>
      <c r="D58" s="41"/>
      <c r="E58" s="87"/>
      <c r="F58" s="51"/>
      <c r="G58" s="52"/>
      <c r="H58" s="174"/>
      <c r="I58" s="56"/>
      <c r="J58" s="57"/>
      <c r="K58" s="57"/>
      <c r="L58" s="57"/>
      <c r="M58" s="58"/>
      <c r="N58" s="59"/>
      <c r="O58" s="59"/>
      <c r="P58" s="59"/>
    </row>
    <row r="59" spans="1:16" ht="54.95" customHeight="1" x14ac:dyDescent="0.2">
      <c r="A59" s="40"/>
      <c r="B59" s="87"/>
      <c r="C59" s="51"/>
      <c r="D59" s="52"/>
      <c r="E59" s="87"/>
      <c r="F59" s="51"/>
      <c r="G59" s="52"/>
      <c r="H59" s="174"/>
      <c r="I59" s="56"/>
      <c r="J59" s="57"/>
      <c r="K59" s="57"/>
      <c r="L59" s="57"/>
      <c r="M59" s="58"/>
      <c r="N59" s="59"/>
      <c r="O59" s="59"/>
      <c r="P59" s="59"/>
    </row>
    <row r="60" spans="1:16" ht="15" customHeight="1" x14ac:dyDescent="0.2">
      <c r="A60" s="40"/>
      <c r="B60" s="87"/>
      <c r="C60" s="51"/>
      <c r="D60" s="52"/>
      <c r="E60" s="87"/>
      <c r="F60" s="51"/>
      <c r="G60" s="52"/>
      <c r="H60" s="174"/>
      <c r="I60" s="56"/>
      <c r="J60" s="57"/>
      <c r="K60" s="57"/>
      <c r="L60" s="57"/>
      <c r="M60" s="58"/>
      <c r="N60" s="59"/>
      <c r="O60" s="59"/>
      <c r="P60" s="59"/>
    </row>
    <row r="61" spans="1:16" ht="30" customHeight="1" x14ac:dyDescent="0.2">
      <c r="A61" s="40"/>
      <c r="B61" s="87"/>
      <c r="C61" s="51"/>
      <c r="D61" s="52"/>
      <c r="E61" s="87"/>
      <c r="F61" s="51"/>
      <c r="G61" s="52"/>
      <c r="H61" s="174"/>
      <c r="I61" s="56"/>
      <c r="J61" s="57"/>
      <c r="K61" s="57"/>
      <c r="L61" s="57"/>
      <c r="M61" s="58"/>
      <c r="N61" s="59"/>
      <c r="O61" s="59"/>
      <c r="P61" s="59"/>
    </row>
    <row r="62" spans="1:16" ht="15" customHeight="1" x14ac:dyDescent="0.2">
      <c r="A62" s="40"/>
      <c r="B62" s="87"/>
      <c r="C62" s="51"/>
      <c r="D62" s="41"/>
      <c r="E62" s="87"/>
      <c r="F62" s="51"/>
      <c r="G62" s="52"/>
      <c r="H62" s="174"/>
      <c r="I62" s="56"/>
      <c r="J62" s="57"/>
      <c r="K62" s="57"/>
      <c r="L62" s="57"/>
      <c r="M62" s="58"/>
      <c r="N62" s="59"/>
      <c r="O62" s="59"/>
      <c r="P62" s="59"/>
    </row>
    <row r="63" spans="1:16" ht="15" customHeight="1" x14ac:dyDescent="0.2">
      <c r="A63" s="40"/>
      <c r="B63" s="87"/>
      <c r="C63" s="51"/>
      <c r="D63" s="41"/>
      <c r="E63" s="87"/>
      <c r="F63" s="51"/>
      <c r="G63" s="52"/>
      <c r="H63" s="174"/>
      <c r="I63" s="56"/>
      <c r="J63" s="57"/>
      <c r="K63" s="57"/>
      <c r="L63" s="57"/>
      <c r="M63" s="58"/>
      <c r="N63" s="59"/>
      <c r="O63" s="59"/>
      <c r="P63" s="59"/>
    </row>
    <row r="64" spans="1:16" ht="15" customHeight="1" x14ac:dyDescent="0.2">
      <c r="A64" s="40"/>
      <c r="B64" s="87"/>
      <c r="C64" s="51"/>
      <c r="D64" s="52"/>
      <c r="E64" s="87"/>
      <c r="F64" s="51"/>
      <c r="G64" s="52"/>
      <c r="H64" s="174"/>
      <c r="I64" s="56"/>
      <c r="J64" s="57"/>
      <c r="K64" s="57"/>
      <c r="L64" s="57"/>
      <c r="M64" s="58"/>
      <c r="N64" s="59"/>
      <c r="O64" s="59"/>
      <c r="P64" s="59"/>
    </row>
    <row r="65" spans="1:16" ht="15" customHeight="1" x14ac:dyDescent="0.2">
      <c r="A65" s="40"/>
      <c r="B65" s="87"/>
      <c r="C65" s="51"/>
      <c r="D65" s="41"/>
      <c r="E65" s="87"/>
      <c r="F65" s="51"/>
      <c r="G65" s="52"/>
      <c r="H65" s="174"/>
      <c r="I65" s="56"/>
      <c r="J65" s="57"/>
      <c r="K65" s="57"/>
      <c r="L65" s="57"/>
      <c r="M65" s="58"/>
      <c r="N65" s="59"/>
      <c r="O65" s="59"/>
      <c r="P65" s="59"/>
    </row>
    <row r="66" spans="1:16" ht="15" customHeight="1" x14ac:dyDescent="0.2">
      <c r="A66" s="40"/>
      <c r="B66" s="87"/>
      <c r="C66" s="51"/>
      <c r="D66" s="52"/>
      <c r="E66" s="87"/>
      <c r="F66" s="51"/>
      <c r="G66" s="52"/>
      <c r="H66" s="174"/>
      <c r="I66" s="56"/>
      <c r="J66" s="57"/>
      <c r="K66" s="57"/>
      <c r="L66" s="57"/>
      <c r="M66" s="58"/>
      <c r="N66" s="59"/>
      <c r="O66" s="59"/>
      <c r="P66" s="59"/>
    </row>
    <row r="67" spans="1:16" ht="15" customHeight="1" x14ac:dyDescent="0.2">
      <c r="A67" s="40"/>
      <c r="B67" s="87"/>
      <c r="C67" s="51"/>
      <c r="D67" s="52"/>
      <c r="E67" s="87"/>
      <c r="F67" s="51"/>
      <c r="G67" s="52"/>
      <c r="H67" s="174"/>
      <c r="I67" s="56"/>
      <c r="J67" s="57"/>
      <c r="K67" s="57"/>
      <c r="L67" s="57"/>
      <c r="M67" s="58"/>
      <c r="N67" s="59"/>
      <c r="O67" s="59"/>
      <c r="P67" s="59"/>
    </row>
    <row r="68" spans="1:16" ht="15" customHeight="1" x14ac:dyDescent="0.2">
      <c r="A68" s="40"/>
      <c r="B68" s="87"/>
      <c r="C68" s="51"/>
      <c r="D68" s="52"/>
      <c r="E68" s="87"/>
      <c r="F68" s="51"/>
      <c r="G68" s="52"/>
      <c r="H68" s="174"/>
      <c r="I68" s="56"/>
      <c r="J68" s="57"/>
      <c r="K68" s="57"/>
      <c r="L68" s="57"/>
      <c r="M68" s="58"/>
      <c r="N68" s="59"/>
      <c r="O68" s="59"/>
      <c r="P68" s="59"/>
    </row>
    <row r="69" spans="1:16" ht="15" customHeight="1" x14ac:dyDescent="0.2">
      <c r="A69" s="40"/>
      <c r="B69" s="87"/>
      <c r="C69" s="51"/>
      <c r="D69" s="41"/>
      <c r="E69" s="87"/>
      <c r="F69" s="51"/>
      <c r="G69" s="52"/>
      <c r="H69" s="174"/>
      <c r="I69" s="56"/>
      <c r="J69" s="57"/>
      <c r="K69" s="57"/>
      <c r="L69" s="57"/>
      <c r="M69" s="58"/>
      <c r="N69" s="59"/>
      <c r="O69" s="59"/>
      <c r="P69" s="59"/>
    </row>
    <row r="70" spans="1:16" ht="15" customHeight="1" x14ac:dyDescent="0.2">
      <c r="A70" s="40"/>
      <c r="B70" s="87"/>
      <c r="C70" s="51"/>
      <c r="D70" s="52"/>
      <c r="E70" s="87"/>
      <c r="F70" s="51"/>
      <c r="G70" s="52"/>
      <c r="H70" s="174"/>
      <c r="I70" s="56"/>
      <c r="J70" s="57"/>
      <c r="K70" s="57"/>
      <c r="L70" s="57"/>
      <c r="M70" s="58"/>
      <c r="N70" s="59"/>
      <c r="O70" s="59"/>
      <c r="P70" s="59"/>
    </row>
    <row r="71" spans="1:16" ht="15" customHeight="1" x14ac:dyDescent="0.2">
      <c r="A71" s="40"/>
      <c r="B71" s="87"/>
      <c r="C71" s="51"/>
      <c r="D71" s="52"/>
      <c r="E71" s="87"/>
      <c r="F71" s="51"/>
      <c r="G71" s="52"/>
      <c r="H71" s="174"/>
      <c r="I71" s="56"/>
      <c r="J71" s="57"/>
      <c r="K71" s="57"/>
      <c r="L71" s="57"/>
      <c r="M71" s="58"/>
      <c r="N71" s="59"/>
      <c r="O71" s="59"/>
      <c r="P71" s="59"/>
    </row>
    <row r="72" spans="1:16" ht="15" customHeight="1" x14ac:dyDescent="0.2">
      <c r="A72" s="40"/>
      <c r="B72" s="87"/>
      <c r="C72" s="51"/>
      <c r="D72" s="52"/>
      <c r="E72" s="87"/>
      <c r="F72" s="51"/>
      <c r="G72" s="52"/>
      <c r="H72" s="174"/>
      <c r="I72" s="56"/>
      <c r="J72" s="57"/>
      <c r="K72" s="57"/>
      <c r="L72" s="57"/>
      <c r="M72" s="58"/>
      <c r="N72" s="59"/>
      <c r="O72" s="59"/>
      <c r="P72" s="59"/>
    </row>
    <row r="73" spans="1:16" ht="15" customHeight="1" x14ac:dyDescent="0.2">
      <c r="A73" s="40"/>
      <c r="B73" s="87"/>
      <c r="C73" s="51"/>
      <c r="D73" s="52"/>
      <c r="E73" s="87"/>
      <c r="F73" s="51"/>
      <c r="G73" s="52"/>
      <c r="H73" s="174"/>
      <c r="I73" s="56"/>
      <c r="J73" s="57"/>
      <c r="K73" s="57"/>
      <c r="L73" s="57"/>
      <c r="M73" s="58"/>
      <c r="N73" s="59"/>
      <c r="O73" s="59"/>
      <c r="P73" s="59"/>
    </row>
    <row r="74" spans="1:16" ht="15" customHeight="1" x14ac:dyDescent="0.2">
      <c r="A74" s="40"/>
      <c r="B74" s="87"/>
      <c r="C74" s="51"/>
      <c r="D74" s="52"/>
      <c r="E74" s="87"/>
      <c r="F74" s="51"/>
      <c r="G74" s="52"/>
      <c r="H74" s="174"/>
      <c r="I74" s="56"/>
      <c r="J74" s="57"/>
      <c r="K74" s="57"/>
      <c r="L74" s="57"/>
      <c r="M74" s="58"/>
      <c r="N74" s="59"/>
      <c r="O74" s="59"/>
      <c r="P74" s="59"/>
    </row>
    <row r="75" spans="1:16" ht="15" customHeight="1" x14ac:dyDescent="0.2">
      <c r="A75" s="40"/>
      <c r="B75" s="87"/>
      <c r="C75" s="51"/>
      <c r="D75" s="52"/>
      <c r="E75" s="87"/>
      <c r="F75" s="51"/>
      <c r="G75" s="52"/>
      <c r="H75" s="174"/>
      <c r="I75" s="56"/>
      <c r="J75" s="57"/>
      <c r="K75" s="57"/>
      <c r="L75" s="57"/>
      <c r="M75" s="58"/>
      <c r="N75" s="59"/>
      <c r="O75" s="59"/>
      <c r="P75" s="59"/>
    </row>
    <row r="76" spans="1:16" ht="15" customHeight="1" x14ac:dyDescent="0.2">
      <c r="A76" s="40"/>
      <c r="B76" s="87"/>
      <c r="C76" s="51"/>
      <c r="D76" s="41"/>
      <c r="E76" s="87"/>
      <c r="F76" s="51"/>
      <c r="G76" s="52"/>
      <c r="H76" s="174"/>
      <c r="I76" s="56"/>
      <c r="J76" s="57"/>
      <c r="K76" s="57"/>
      <c r="L76" s="57"/>
      <c r="M76" s="58"/>
      <c r="N76" s="59"/>
      <c r="O76" s="59"/>
      <c r="P76" s="59"/>
    </row>
    <row r="77" spans="1:16" ht="15" customHeight="1" x14ac:dyDescent="0.2">
      <c r="A77" s="40"/>
      <c r="B77" s="87"/>
      <c r="C77" s="51"/>
      <c r="D77" s="41"/>
      <c r="E77" s="87"/>
      <c r="F77" s="51"/>
      <c r="G77" s="52"/>
      <c r="H77" s="174"/>
      <c r="I77" s="56"/>
      <c r="J77" s="57"/>
      <c r="K77" s="57"/>
      <c r="L77" s="57"/>
      <c r="M77" s="58"/>
      <c r="N77" s="59"/>
      <c r="O77" s="59"/>
      <c r="P77" s="59"/>
    </row>
    <row r="78" spans="1:16" ht="15" customHeight="1" x14ac:dyDescent="0.2">
      <c r="A78" s="40"/>
      <c r="B78" s="87"/>
      <c r="C78" s="51"/>
      <c r="D78" s="41"/>
      <c r="E78" s="87"/>
      <c r="F78" s="51"/>
      <c r="G78" s="52"/>
      <c r="H78" s="174"/>
      <c r="I78" s="56"/>
      <c r="J78" s="57"/>
      <c r="K78" s="57"/>
      <c r="L78" s="57"/>
      <c r="M78" s="58"/>
      <c r="N78" s="59"/>
      <c r="O78" s="59"/>
      <c r="P78" s="59"/>
    </row>
    <row r="79" spans="1:16" ht="15" customHeight="1" x14ac:dyDescent="0.2">
      <c r="A79" s="40"/>
      <c r="B79" s="87"/>
      <c r="C79" s="51"/>
      <c r="D79" s="41"/>
      <c r="E79" s="87"/>
      <c r="F79" s="51"/>
      <c r="G79" s="52"/>
      <c r="H79" s="174"/>
      <c r="I79" s="56"/>
      <c r="J79" s="57"/>
      <c r="K79" s="57"/>
      <c r="L79" s="57"/>
      <c r="M79" s="58"/>
      <c r="N79" s="59"/>
      <c r="O79" s="59"/>
      <c r="P79" s="59"/>
    </row>
    <row r="80" spans="1:16" ht="30" customHeight="1" x14ac:dyDescent="0.2">
      <c r="A80" s="40"/>
      <c r="B80" s="87"/>
      <c r="C80" s="51"/>
      <c r="D80" s="41"/>
      <c r="E80" s="87"/>
      <c r="F80" s="51"/>
      <c r="G80" s="52"/>
      <c r="H80" s="174"/>
      <c r="I80" s="56"/>
      <c r="J80" s="57"/>
      <c r="K80" s="57"/>
      <c r="L80" s="57"/>
      <c r="M80" s="58"/>
      <c r="N80" s="59"/>
      <c r="O80" s="59"/>
      <c r="P80" s="59"/>
    </row>
    <row r="81" spans="1:16" ht="30" customHeight="1" x14ac:dyDescent="0.2">
      <c r="A81" s="40"/>
      <c r="B81" s="87"/>
      <c r="C81" s="51"/>
      <c r="D81" s="52"/>
      <c r="E81" s="87"/>
      <c r="F81" s="51"/>
      <c r="G81" s="52"/>
      <c r="H81" s="174"/>
      <c r="I81" s="56"/>
      <c r="J81" s="57"/>
      <c r="K81" s="57"/>
      <c r="L81" s="57"/>
      <c r="M81" s="58"/>
      <c r="N81" s="59"/>
      <c r="O81" s="59"/>
      <c r="P81" s="59"/>
    </row>
    <row r="82" spans="1:16" ht="30" customHeight="1" x14ac:dyDescent="0.2">
      <c r="A82" s="40"/>
      <c r="B82" s="87"/>
      <c r="C82" s="51"/>
      <c r="D82" s="41"/>
      <c r="E82" s="87"/>
      <c r="F82" s="51"/>
      <c r="G82" s="52"/>
      <c r="H82" s="174"/>
      <c r="I82" s="56"/>
      <c r="J82" s="57"/>
      <c r="K82" s="57"/>
      <c r="L82" s="57"/>
      <c r="M82" s="58"/>
      <c r="N82" s="59"/>
      <c r="O82" s="59"/>
      <c r="P82" s="59"/>
    </row>
    <row r="83" spans="1:16" ht="15" customHeight="1" x14ac:dyDescent="0.2">
      <c r="A83" s="40"/>
      <c r="B83" s="87"/>
      <c r="C83" s="51"/>
      <c r="D83" s="41"/>
      <c r="E83" s="87"/>
      <c r="F83" s="51"/>
      <c r="G83" s="52"/>
      <c r="H83" s="174"/>
      <c r="I83" s="56"/>
      <c r="J83" s="57"/>
      <c r="K83" s="57"/>
      <c r="L83" s="57"/>
      <c r="M83" s="58"/>
      <c r="N83" s="59"/>
      <c r="O83" s="59"/>
      <c r="P83" s="59"/>
    </row>
    <row r="84" spans="1:16" ht="30" customHeight="1" x14ac:dyDescent="0.2">
      <c r="A84" s="40"/>
      <c r="B84" s="87"/>
      <c r="C84" s="51"/>
      <c r="D84" s="41"/>
      <c r="E84" s="87"/>
      <c r="F84" s="51"/>
      <c r="G84" s="52"/>
      <c r="H84" s="174"/>
      <c r="I84" s="56"/>
      <c r="J84" s="57"/>
      <c r="K84" s="57"/>
      <c r="L84" s="57"/>
      <c r="M84" s="58"/>
      <c r="N84" s="59"/>
      <c r="O84" s="59"/>
      <c r="P84" s="59"/>
    </row>
    <row r="85" spans="1:16" ht="30" customHeight="1" x14ac:dyDescent="0.2">
      <c r="A85" s="40"/>
      <c r="B85" s="87"/>
      <c r="C85" s="51"/>
      <c r="D85" s="41"/>
      <c r="E85" s="87"/>
      <c r="F85" s="51"/>
      <c r="G85" s="52"/>
      <c r="H85" s="174"/>
      <c r="I85" s="56"/>
      <c r="J85" s="57"/>
      <c r="K85" s="57"/>
      <c r="L85" s="57"/>
      <c r="M85" s="58"/>
      <c r="N85" s="59"/>
      <c r="O85" s="59"/>
      <c r="P85" s="59"/>
    </row>
    <row r="86" spans="1:16" ht="15" customHeight="1" x14ac:dyDescent="0.2">
      <c r="A86" s="214"/>
      <c r="B86" s="215"/>
      <c r="C86" s="216"/>
      <c r="D86" s="217"/>
      <c r="E86" s="215"/>
      <c r="F86" s="216"/>
      <c r="G86" s="218"/>
      <c r="H86" s="219"/>
      <c r="I86" s="220"/>
      <c r="J86" s="221"/>
      <c r="K86" s="221"/>
      <c r="L86" s="221"/>
      <c r="M86" s="220"/>
      <c r="N86" s="221"/>
      <c r="O86" s="221"/>
      <c r="P86" s="221"/>
    </row>
    <row r="87" spans="1:16" ht="15" customHeight="1" x14ac:dyDescent="0.2">
      <c r="A87" s="40"/>
      <c r="B87" s="87"/>
      <c r="C87" s="51"/>
      <c r="D87" s="41"/>
      <c r="E87" s="87"/>
      <c r="F87" s="51"/>
      <c r="G87" s="52"/>
      <c r="H87" s="174"/>
      <c r="I87" s="56"/>
      <c r="J87" s="57"/>
      <c r="K87" s="57"/>
      <c r="L87" s="57"/>
      <c r="M87" s="58"/>
      <c r="N87" s="59"/>
      <c r="O87" s="59"/>
      <c r="P87" s="59"/>
    </row>
    <row r="88" spans="1:16" ht="30" customHeight="1" x14ac:dyDescent="0.2">
      <c r="A88" s="40"/>
      <c r="B88" s="87"/>
      <c r="C88" s="51"/>
      <c r="D88" s="41"/>
      <c r="E88" s="87"/>
      <c r="F88" s="51"/>
      <c r="G88" s="52"/>
      <c r="H88" s="174"/>
      <c r="I88" s="56"/>
      <c r="J88" s="57"/>
      <c r="K88" s="57"/>
      <c r="L88" s="57"/>
      <c r="M88" s="58"/>
      <c r="N88" s="59"/>
      <c r="O88" s="59"/>
      <c r="P88" s="59"/>
    </row>
    <row r="89" spans="1:16" ht="15" customHeight="1" x14ac:dyDescent="0.2">
      <c r="A89" s="40"/>
      <c r="B89" s="87"/>
      <c r="C89" s="51"/>
      <c r="D89" s="41"/>
      <c r="E89" s="87"/>
      <c r="F89" s="51"/>
      <c r="G89" s="52"/>
      <c r="H89" s="174"/>
      <c r="I89" s="56"/>
      <c r="J89" s="57"/>
      <c r="K89" s="57"/>
      <c r="L89" s="57"/>
      <c r="M89" s="58"/>
      <c r="N89" s="59"/>
      <c r="O89" s="59"/>
      <c r="P89" s="59"/>
    </row>
    <row r="90" spans="1:16" ht="15" customHeight="1" x14ac:dyDescent="0.2">
      <c r="A90" s="40"/>
      <c r="B90" s="87"/>
      <c r="C90" s="51"/>
      <c r="D90" s="41"/>
      <c r="E90" s="87"/>
      <c r="F90" s="51"/>
      <c r="G90" s="52"/>
      <c r="H90" s="174"/>
      <c r="I90" s="56"/>
      <c r="J90" s="57"/>
      <c r="K90" s="57"/>
      <c r="L90" s="57"/>
      <c r="M90" s="58"/>
      <c r="N90" s="59"/>
      <c r="O90" s="59"/>
      <c r="P90" s="59"/>
    </row>
    <row r="91" spans="1:16" ht="15" customHeight="1" x14ac:dyDescent="0.2">
      <c r="A91" s="40"/>
      <c r="B91" s="87"/>
      <c r="C91" s="51"/>
      <c r="D91" s="41"/>
      <c r="E91" s="87"/>
      <c r="F91" s="51"/>
      <c r="G91" s="52"/>
      <c r="H91" s="174"/>
      <c r="I91" s="56"/>
      <c r="J91" s="57"/>
      <c r="K91" s="57"/>
      <c r="L91" s="57"/>
      <c r="M91" s="58"/>
      <c r="N91" s="59"/>
      <c r="O91" s="59"/>
      <c r="P91" s="59"/>
    </row>
    <row r="92" spans="1:16" ht="15" customHeight="1" x14ac:dyDescent="0.2">
      <c r="A92" s="40"/>
      <c r="B92" s="87"/>
      <c r="C92" s="51"/>
      <c r="D92" s="41"/>
      <c r="E92" s="87"/>
      <c r="F92" s="51"/>
      <c r="G92" s="52"/>
      <c r="H92" s="174"/>
      <c r="I92" s="56"/>
      <c r="J92" s="57"/>
      <c r="K92" s="57"/>
      <c r="L92" s="57"/>
      <c r="M92" s="58"/>
      <c r="N92" s="59"/>
      <c r="O92" s="59"/>
      <c r="P92" s="59"/>
    </row>
    <row r="93" spans="1:16" ht="30" customHeight="1" x14ac:dyDescent="0.2">
      <c r="A93" s="40"/>
      <c r="B93" s="87"/>
      <c r="C93" s="51"/>
      <c r="D93" s="41"/>
      <c r="E93" s="87"/>
      <c r="F93" s="51"/>
      <c r="G93" s="52"/>
      <c r="H93" s="174"/>
      <c r="I93" s="56"/>
      <c r="J93" s="57"/>
      <c r="K93" s="57"/>
      <c r="L93" s="57"/>
      <c r="M93" s="58"/>
      <c r="N93" s="59"/>
      <c r="O93" s="59"/>
      <c r="P93" s="59"/>
    </row>
    <row r="94" spans="1:16" ht="42" customHeight="1" x14ac:dyDescent="0.2">
      <c r="A94" s="40"/>
      <c r="B94" s="87"/>
      <c r="C94" s="51"/>
      <c r="D94" s="41"/>
      <c r="E94" s="87"/>
      <c r="F94" s="51"/>
      <c r="G94" s="52"/>
      <c r="H94" s="174"/>
      <c r="I94" s="56"/>
      <c r="J94" s="57"/>
      <c r="K94" s="57"/>
      <c r="L94" s="57"/>
      <c r="M94" s="58"/>
      <c r="N94" s="59"/>
      <c r="O94" s="59"/>
      <c r="P94" s="59"/>
    </row>
    <row r="95" spans="1:16" ht="66" customHeight="1" x14ac:dyDescent="0.2">
      <c r="A95" s="40"/>
      <c r="B95" s="87"/>
      <c r="C95" s="51"/>
      <c r="D95" s="41"/>
      <c r="E95" s="87"/>
      <c r="F95" s="51"/>
      <c r="G95" s="52"/>
      <c r="H95" s="174"/>
      <c r="I95" s="56"/>
      <c r="J95" s="57"/>
      <c r="K95" s="57"/>
      <c r="L95" s="57"/>
      <c r="M95" s="58"/>
      <c r="N95" s="59"/>
      <c r="O95" s="59"/>
      <c r="P95" s="59"/>
    </row>
    <row r="96" spans="1:16" ht="15" customHeight="1" x14ac:dyDescent="0.2">
      <c r="A96" s="40"/>
      <c r="B96" s="87"/>
      <c r="C96" s="51"/>
      <c r="D96" s="52"/>
      <c r="E96" s="87"/>
      <c r="F96" s="51"/>
      <c r="G96" s="52"/>
      <c r="H96" s="174"/>
      <c r="I96" s="56"/>
      <c r="J96" s="57"/>
      <c r="K96" s="57"/>
      <c r="L96" s="57"/>
      <c r="M96" s="58"/>
      <c r="N96" s="59"/>
      <c r="O96" s="59"/>
      <c r="P96" s="59"/>
    </row>
    <row r="97" spans="1:16" ht="42" customHeight="1" x14ac:dyDescent="0.2">
      <c r="A97" s="40"/>
      <c r="B97" s="87"/>
      <c r="C97" s="51"/>
      <c r="D97" s="40"/>
      <c r="E97" s="87"/>
      <c r="F97" s="51"/>
      <c r="G97" s="40"/>
      <c r="H97" s="174"/>
      <c r="I97" s="56"/>
      <c r="J97" s="57"/>
      <c r="K97" s="57"/>
      <c r="L97" s="57"/>
      <c r="M97" s="58"/>
      <c r="N97" s="59"/>
      <c r="O97" s="59"/>
      <c r="P97" s="59"/>
    </row>
    <row r="98" spans="1:16" ht="144.94999999999999" customHeight="1" x14ac:dyDescent="0.2">
      <c r="A98" s="40"/>
      <c r="B98" s="87"/>
      <c r="C98" s="51"/>
      <c r="D98" s="40"/>
      <c r="E98" s="87"/>
      <c r="F98" s="51"/>
      <c r="G98" s="40"/>
      <c r="H98" s="174"/>
      <c r="I98" s="56"/>
      <c r="J98" s="57"/>
      <c r="K98" s="57"/>
      <c r="L98" s="57"/>
      <c r="M98" s="58"/>
      <c r="N98" s="59"/>
      <c r="O98" s="59"/>
      <c r="P98" s="59"/>
    </row>
    <row r="99" spans="1:16" ht="30" customHeight="1" x14ac:dyDescent="0.2">
      <c r="A99" s="40"/>
      <c r="B99" s="87"/>
      <c r="C99" s="51"/>
      <c r="D99" s="41"/>
      <c r="E99" s="87"/>
      <c r="F99" s="51"/>
      <c r="G99" s="52"/>
      <c r="H99" s="174"/>
      <c r="I99" s="56"/>
      <c r="J99" s="57"/>
      <c r="K99" s="57"/>
      <c r="L99" s="57"/>
      <c r="M99" s="58"/>
      <c r="N99" s="59"/>
      <c r="O99" s="59"/>
      <c r="P99" s="59"/>
    </row>
    <row r="100" spans="1:16" ht="30" customHeight="1" x14ac:dyDescent="0.2">
      <c r="A100" s="40"/>
      <c r="B100" s="87"/>
      <c r="C100" s="51"/>
      <c r="D100" s="41"/>
      <c r="E100" s="87"/>
      <c r="F100" s="51"/>
      <c r="G100" s="52"/>
      <c r="H100" s="174"/>
      <c r="I100" s="56"/>
      <c r="J100" s="57"/>
      <c r="K100" s="57"/>
      <c r="L100" s="57"/>
      <c r="M100" s="58"/>
      <c r="N100" s="59"/>
      <c r="O100" s="59"/>
      <c r="P100" s="59"/>
    </row>
    <row r="101" spans="1:16" ht="42" customHeight="1" x14ac:dyDescent="0.2">
      <c r="A101" s="40"/>
      <c r="B101" s="87"/>
      <c r="C101" s="51"/>
      <c r="D101" s="41"/>
      <c r="E101" s="87"/>
      <c r="F101" s="51"/>
      <c r="G101" s="52"/>
      <c r="H101" s="174"/>
      <c r="I101" s="56"/>
      <c r="J101" s="57"/>
      <c r="K101" s="57"/>
      <c r="L101" s="57"/>
      <c r="M101" s="58"/>
      <c r="N101" s="59"/>
      <c r="O101" s="59"/>
      <c r="P101" s="59"/>
    </row>
    <row r="102" spans="1:16" ht="30" customHeight="1" x14ac:dyDescent="0.2">
      <c r="A102" s="40"/>
      <c r="B102" s="87"/>
      <c r="C102" s="51"/>
      <c r="D102" s="41"/>
      <c r="E102" s="87"/>
      <c r="F102" s="51"/>
      <c r="G102" s="52"/>
      <c r="H102" s="174"/>
      <c r="I102" s="56"/>
      <c r="J102" s="57"/>
      <c r="K102" s="57"/>
      <c r="L102" s="57"/>
      <c r="M102" s="58"/>
      <c r="N102" s="59"/>
      <c r="O102" s="59"/>
      <c r="P102" s="59"/>
    </row>
    <row r="103" spans="1:16" ht="15" customHeight="1" x14ac:dyDescent="0.2">
      <c r="A103" s="40"/>
      <c r="B103" s="87"/>
      <c r="C103" s="51"/>
      <c r="D103" s="41"/>
      <c r="E103" s="87"/>
      <c r="F103" s="51"/>
      <c r="G103" s="52"/>
      <c r="H103" s="174"/>
      <c r="I103" s="56"/>
      <c r="J103" s="57"/>
      <c r="K103" s="57"/>
      <c r="L103" s="57"/>
      <c r="M103" s="58"/>
      <c r="N103" s="59"/>
      <c r="O103" s="59"/>
      <c r="P103" s="59"/>
    </row>
    <row r="104" spans="1:16" ht="54.95" customHeight="1" x14ac:dyDescent="0.2">
      <c r="A104" s="40"/>
      <c r="B104" s="87"/>
      <c r="C104" s="51"/>
      <c r="D104" s="41"/>
      <c r="E104" s="87"/>
      <c r="F104" s="51"/>
      <c r="G104" s="52"/>
      <c r="H104" s="174"/>
      <c r="I104" s="56"/>
      <c r="J104" s="57"/>
      <c r="K104" s="57"/>
      <c r="L104" s="57"/>
      <c r="M104" s="58"/>
      <c r="N104" s="59"/>
      <c r="O104" s="59"/>
      <c r="P104" s="59"/>
    </row>
    <row r="105" spans="1:16" ht="15" customHeight="1" x14ac:dyDescent="0.2">
      <c r="A105" s="40"/>
      <c r="B105" s="87"/>
      <c r="C105" s="51"/>
      <c r="D105" s="52"/>
      <c r="E105" s="87"/>
      <c r="F105" s="51"/>
      <c r="G105" s="52"/>
      <c r="H105" s="174"/>
      <c r="I105" s="56"/>
      <c r="J105" s="57"/>
      <c r="K105" s="57"/>
      <c r="L105" s="57"/>
      <c r="M105" s="58"/>
      <c r="N105" s="59"/>
      <c r="O105" s="59"/>
      <c r="P105" s="59"/>
    </row>
    <row r="106" spans="1:16" ht="15" customHeight="1" x14ac:dyDescent="0.2">
      <c r="A106" s="40"/>
      <c r="B106" s="87"/>
      <c r="C106" s="51"/>
      <c r="D106" s="52"/>
      <c r="E106" s="87"/>
      <c r="F106" s="51"/>
      <c r="G106" s="52"/>
      <c r="H106" s="174"/>
      <c r="I106" s="56"/>
      <c r="J106" s="57"/>
      <c r="K106" s="57"/>
      <c r="L106" s="57"/>
      <c r="M106" s="58"/>
      <c r="N106" s="59"/>
      <c r="O106" s="59"/>
      <c r="P106" s="59"/>
    </row>
    <row r="107" spans="1:16" ht="15" customHeight="1" x14ac:dyDescent="0.2">
      <c r="A107" s="40"/>
      <c r="B107" s="87"/>
      <c r="C107" s="51"/>
      <c r="D107" s="52"/>
      <c r="E107" s="87"/>
      <c r="F107" s="51"/>
      <c r="G107" s="52"/>
      <c r="H107" s="174"/>
      <c r="I107" s="56"/>
      <c r="J107" s="57"/>
      <c r="K107" s="57"/>
      <c r="L107" s="57"/>
      <c r="M107" s="58"/>
      <c r="N107" s="59"/>
      <c r="O107" s="59"/>
      <c r="P107" s="59"/>
    </row>
    <row r="108" spans="1:16" ht="15" customHeight="1" x14ac:dyDescent="0.2">
      <c r="A108" s="40"/>
      <c r="B108" s="87"/>
      <c r="C108" s="51"/>
      <c r="D108" s="52"/>
      <c r="E108" s="87"/>
      <c r="F108" s="51"/>
      <c r="G108" s="52"/>
      <c r="H108" s="174"/>
      <c r="I108" s="56"/>
      <c r="J108" s="57"/>
      <c r="K108" s="57"/>
      <c r="L108" s="57"/>
      <c r="M108" s="58"/>
      <c r="N108" s="59"/>
      <c r="O108" s="59"/>
      <c r="P108" s="59"/>
    </row>
    <row r="109" spans="1:16" s="190" customFormat="1" ht="15" customHeight="1" x14ac:dyDescent="0.2">
      <c r="A109" s="40"/>
      <c r="B109" s="87"/>
      <c r="C109" s="51"/>
      <c r="D109" s="201"/>
      <c r="E109" s="87"/>
      <c r="F109" s="51"/>
      <c r="G109" s="52"/>
      <c r="H109" s="174"/>
      <c r="I109" s="56"/>
      <c r="J109" s="57"/>
      <c r="K109" s="57"/>
      <c r="L109" s="57"/>
      <c r="M109" s="58"/>
      <c r="N109" s="59"/>
      <c r="O109" s="59"/>
      <c r="P109" s="59"/>
    </row>
    <row r="110" spans="1:16" ht="15" customHeight="1" x14ac:dyDescent="0.2">
      <c r="A110" s="40"/>
      <c r="B110" s="87"/>
      <c r="C110" s="51"/>
      <c r="D110" s="52"/>
      <c r="E110" s="87"/>
      <c r="F110" s="51"/>
      <c r="G110" s="52"/>
      <c r="H110" s="174"/>
      <c r="I110" s="56"/>
      <c r="J110" s="57"/>
      <c r="K110" s="57"/>
      <c r="L110" s="57"/>
      <c r="M110" s="58"/>
      <c r="N110" s="59"/>
      <c r="O110" s="59"/>
      <c r="P110" s="59"/>
    </row>
    <row r="111" spans="1:16" ht="15" customHeight="1" x14ac:dyDescent="0.2">
      <c r="A111" s="40"/>
      <c r="B111" s="87"/>
      <c r="C111" s="51"/>
      <c r="D111" s="52"/>
      <c r="E111" s="87"/>
      <c r="F111" s="51"/>
      <c r="G111" s="52"/>
      <c r="H111" s="174"/>
      <c r="I111" s="56"/>
      <c r="J111" s="57"/>
      <c r="K111" s="57"/>
      <c r="L111" s="57"/>
      <c r="M111" s="58"/>
      <c r="N111" s="59"/>
      <c r="O111" s="59"/>
      <c r="P111" s="59"/>
    </row>
    <row r="112" spans="1:16" ht="15" customHeight="1" x14ac:dyDescent="0.2">
      <c r="A112" s="40"/>
      <c r="B112" s="87"/>
      <c r="C112" s="51"/>
      <c r="D112" s="52"/>
      <c r="E112" s="87"/>
      <c r="F112" s="51"/>
      <c r="G112" s="52"/>
      <c r="H112" s="174"/>
      <c r="I112" s="56"/>
      <c r="J112" s="57"/>
      <c r="K112" s="57"/>
      <c r="L112" s="57"/>
      <c r="M112" s="58"/>
      <c r="N112" s="59"/>
      <c r="O112" s="59"/>
      <c r="P112" s="59"/>
    </row>
    <row r="113" spans="1:16" ht="15" customHeight="1" x14ac:dyDescent="0.2">
      <c r="A113" s="40"/>
      <c r="B113" s="87"/>
      <c r="C113" s="51"/>
      <c r="D113" s="52"/>
      <c r="E113" s="87"/>
      <c r="F113" s="51"/>
      <c r="G113" s="52"/>
      <c r="H113" s="174"/>
      <c r="I113" s="56"/>
      <c r="J113" s="57"/>
      <c r="K113" s="57"/>
      <c r="L113" s="57"/>
      <c r="M113" s="58"/>
      <c r="N113" s="59"/>
      <c r="O113" s="59"/>
      <c r="P113" s="59"/>
    </row>
    <row r="114" spans="1:16" ht="15" customHeight="1" x14ac:dyDescent="0.2">
      <c r="A114" s="40"/>
      <c r="B114" s="87"/>
      <c r="C114" s="51"/>
      <c r="D114" s="52"/>
      <c r="E114" s="87"/>
      <c r="F114" s="51"/>
      <c r="G114" s="52"/>
      <c r="H114" s="174"/>
      <c r="I114" s="56"/>
      <c r="J114" s="57"/>
      <c r="K114" s="57"/>
      <c r="L114" s="57"/>
      <c r="M114" s="58"/>
      <c r="N114" s="59"/>
      <c r="O114" s="59"/>
      <c r="P114" s="59"/>
    </row>
    <row r="115" spans="1:16" ht="15" customHeight="1" x14ac:dyDescent="0.2">
      <c r="A115" s="40"/>
      <c r="B115" s="87"/>
      <c r="C115" s="51"/>
      <c r="D115" s="52"/>
      <c r="E115" s="87"/>
      <c r="F115" s="51"/>
      <c r="G115" s="52"/>
      <c r="H115" s="174"/>
      <c r="I115" s="56"/>
      <c r="J115" s="57"/>
      <c r="K115" s="57"/>
      <c r="L115" s="57"/>
      <c r="M115" s="58"/>
      <c r="N115" s="59"/>
      <c r="O115" s="59"/>
      <c r="P115" s="59"/>
    </row>
    <row r="116" spans="1:16" ht="15" customHeight="1" x14ac:dyDescent="0.2">
      <c r="A116" s="40"/>
      <c r="B116" s="87"/>
      <c r="C116" s="51"/>
      <c r="D116" s="52"/>
      <c r="E116" s="87"/>
      <c r="F116" s="51"/>
      <c r="G116" s="52"/>
      <c r="H116" s="174"/>
      <c r="I116" s="56"/>
      <c r="J116" s="57"/>
      <c r="K116" s="57"/>
      <c r="L116" s="57"/>
      <c r="M116" s="58"/>
      <c r="N116" s="59"/>
      <c r="O116" s="59"/>
      <c r="P116" s="59"/>
    </row>
    <row r="117" spans="1:16" s="190" customFormat="1" ht="15" customHeight="1" x14ac:dyDescent="0.2">
      <c r="A117" s="40"/>
      <c r="B117" s="87"/>
      <c r="C117" s="51"/>
      <c r="D117" s="52"/>
      <c r="E117" s="87"/>
      <c r="F117" s="51"/>
      <c r="G117" s="52"/>
      <c r="H117" s="174"/>
      <c r="I117" s="56"/>
      <c r="J117" s="57"/>
      <c r="K117" s="57"/>
      <c r="L117" s="57"/>
      <c r="M117" s="58"/>
      <c r="N117" s="59"/>
      <c r="O117" s="59"/>
      <c r="P117" s="59"/>
    </row>
    <row r="118" spans="1:16" ht="15" customHeight="1" x14ac:dyDescent="0.2">
      <c r="A118" s="40"/>
      <c r="B118" s="87"/>
      <c r="C118" s="51"/>
      <c r="D118" s="52"/>
      <c r="E118" s="87"/>
      <c r="F118" s="51"/>
      <c r="G118" s="52"/>
      <c r="H118" s="174"/>
      <c r="I118" s="56"/>
      <c r="J118" s="57"/>
      <c r="K118" s="57"/>
      <c r="L118" s="57"/>
      <c r="M118" s="58"/>
      <c r="N118" s="59"/>
      <c r="O118" s="59"/>
      <c r="P118" s="59"/>
    </row>
    <row r="119" spans="1:16" ht="15" customHeight="1" x14ac:dyDescent="0.2">
      <c r="A119" s="40"/>
      <c r="B119" s="87"/>
      <c r="C119" s="51"/>
      <c r="D119" s="201"/>
      <c r="E119" s="87"/>
      <c r="F119" s="51"/>
      <c r="G119" s="52"/>
      <c r="H119" s="174"/>
      <c r="I119" s="56"/>
      <c r="J119" s="57"/>
      <c r="K119" s="57"/>
      <c r="L119" s="57"/>
      <c r="M119" s="58"/>
      <c r="N119" s="59"/>
      <c r="O119" s="59"/>
      <c r="P119" s="59"/>
    </row>
    <row r="120" spans="1:16" ht="15" customHeight="1" x14ac:dyDescent="0.2">
      <c r="A120" s="40"/>
      <c r="B120" s="87"/>
      <c r="C120" s="51"/>
      <c r="D120" s="52"/>
      <c r="E120" s="87"/>
      <c r="F120" s="51"/>
      <c r="G120" s="52"/>
      <c r="H120" s="174"/>
      <c r="I120" s="56"/>
      <c r="J120" s="57"/>
      <c r="K120" s="57"/>
      <c r="L120" s="57"/>
      <c r="M120" s="58"/>
      <c r="N120" s="59"/>
      <c r="O120" s="59"/>
      <c r="P120" s="59"/>
    </row>
    <row r="121" spans="1:16" ht="15" customHeight="1" x14ac:dyDescent="0.2">
      <c r="A121" s="40"/>
      <c r="B121" s="87"/>
      <c r="C121" s="51"/>
      <c r="D121" s="52"/>
      <c r="E121" s="87"/>
      <c r="F121" s="51"/>
      <c r="G121" s="52"/>
      <c r="H121" s="174"/>
      <c r="I121" s="56"/>
      <c r="J121" s="57"/>
      <c r="K121" s="57"/>
      <c r="L121" s="57"/>
      <c r="M121" s="58"/>
      <c r="N121" s="59"/>
      <c r="O121" s="59"/>
      <c r="P121" s="59"/>
    </row>
    <row r="122" spans="1:16" ht="15" customHeight="1" x14ac:dyDescent="0.2">
      <c r="A122" s="40"/>
      <c r="B122" s="87"/>
      <c r="C122" s="51"/>
      <c r="D122" s="52"/>
      <c r="E122" s="87"/>
      <c r="F122" s="51"/>
      <c r="G122" s="52"/>
      <c r="H122" s="174"/>
      <c r="I122" s="56"/>
      <c r="J122" s="57"/>
      <c r="K122" s="57"/>
      <c r="L122" s="57"/>
      <c r="M122" s="58"/>
      <c r="N122" s="59"/>
      <c r="O122" s="59"/>
      <c r="P122" s="59"/>
    </row>
    <row r="123" spans="1:16" ht="15" customHeight="1" x14ac:dyDescent="0.2">
      <c r="A123" s="40"/>
      <c r="B123" s="87"/>
      <c r="C123" s="51"/>
      <c r="D123" s="52"/>
      <c r="E123" s="87"/>
      <c r="F123" s="51"/>
      <c r="G123" s="52"/>
      <c r="H123" s="174"/>
      <c r="I123" s="56"/>
      <c r="J123" s="57"/>
      <c r="K123" s="57"/>
      <c r="L123" s="57"/>
      <c r="M123" s="58"/>
      <c r="N123" s="59"/>
      <c r="O123" s="59"/>
      <c r="P123" s="59"/>
    </row>
    <row r="124" spans="1:16" ht="30" customHeight="1" x14ac:dyDescent="0.2">
      <c r="A124" s="40"/>
      <c r="B124" s="87"/>
      <c r="C124" s="51"/>
      <c r="D124" s="52"/>
      <c r="E124" s="87"/>
      <c r="F124" s="51"/>
      <c r="G124" s="52"/>
      <c r="H124" s="174"/>
      <c r="I124" s="56"/>
      <c r="J124" s="57"/>
      <c r="K124" s="57"/>
      <c r="L124" s="57"/>
      <c r="M124" s="58"/>
      <c r="N124" s="59"/>
      <c r="O124" s="59"/>
      <c r="P124" s="59"/>
    </row>
    <row r="125" spans="1:16" ht="15" customHeight="1" x14ac:dyDescent="0.2">
      <c r="A125" s="40"/>
      <c r="B125" s="87"/>
      <c r="C125" s="51"/>
      <c r="D125" s="52"/>
      <c r="E125" s="87"/>
      <c r="F125" s="51"/>
      <c r="G125" s="52"/>
      <c r="H125" s="174"/>
      <c r="I125" s="56"/>
      <c r="J125" s="57"/>
      <c r="K125" s="57"/>
      <c r="L125" s="57"/>
      <c r="M125" s="58"/>
      <c r="N125" s="59"/>
      <c r="O125" s="59"/>
      <c r="P125" s="59"/>
    </row>
    <row r="126" spans="1:16" ht="30" customHeight="1" x14ac:dyDescent="0.2">
      <c r="A126" s="40"/>
      <c r="B126" s="87"/>
      <c r="C126" s="51"/>
      <c r="D126" s="52"/>
      <c r="E126" s="87"/>
      <c r="F126" s="51"/>
      <c r="G126" s="52"/>
      <c r="H126" s="174"/>
      <c r="I126" s="56"/>
      <c r="J126" s="57"/>
      <c r="K126" s="57"/>
      <c r="L126" s="57"/>
      <c r="M126" s="58"/>
      <c r="N126" s="59"/>
      <c r="O126" s="59"/>
      <c r="P126" s="59"/>
    </row>
    <row r="127" spans="1:16" ht="15" customHeight="1" x14ac:dyDescent="0.2">
      <c r="A127" s="40"/>
      <c r="B127" s="87"/>
      <c r="C127" s="51"/>
      <c r="D127" s="52"/>
      <c r="E127" s="87"/>
      <c r="F127" s="51"/>
      <c r="G127" s="52"/>
      <c r="H127" s="174"/>
      <c r="I127" s="56"/>
      <c r="J127" s="57"/>
      <c r="K127" s="57"/>
      <c r="L127" s="57"/>
      <c r="M127" s="58"/>
      <c r="N127" s="59"/>
      <c r="O127" s="59"/>
      <c r="P127" s="59"/>
    </row>
    <row r="128" spans="1:16" ht="15" customHeight="1" x14ac:dyDescent="0.2">
      <c r="A128" s="40"/>
      <c r="B128" s="87"/>
      <c r="C128" s="51"/>
      <c r="D128" s="201"/>
      <c r="E128" s="87"/>
      <c r="F128" s="51"/>
      <c r="G128" s="52"/>
      <c r="H128" s="174"/>
      <c r="I128" s="56"/>
      <c r="J128" s="57"/>
      <c r="K128" s="57"/>
      <c r="L128" s="57"/>
      <c r="M128" s="58"/>
      <c r="N128" s="59"/>
      <c r="O128" s="59"/>
      <c r="P128" s="59"/>
    </row>
    <row r="129" spans="1:16" ht="15" customHeight="1" x14ac:dyDescent="0.2">
      <c r="A129" s="40"/>
      <c r="B129" s="87"/>
      <c r="C129" s="51"/>
      <c r="D129" s="201"/>
      <c r="E129" s="87"/>
      <c r="F129" s="51"/>
      <c r="G129" s="52"/>
      <c r="H129" s="174"/>
      <c r="I129" s="56"/>
      <c r="J129" s="57"/>
      <c r="K129" s="57"/>
      <c r="L129" s="57"/>
      <c r="M129" s="58"/>
      <c r="N129" s="59"/>
      <c r="O129" s="59"/>
      <c r="P129" s="59"/>
    </row>
    <row r="130" spans="1:16" ht="15" customHeight="1" x14ac:dyDescent="0.2">
      <c r="A130" s="40"/>
      <c r="B130" s="87"/>
      <c r="C130" s="51"/>
      <c r="D130" s="52"/>
      <c r="E130" s="87"/>
      <c r="F130" s="51"/>
      <c r="G130" s="52"/>
      <c r="H130" s="174"/>
      <c r="I130" s="56"/>
      <c r="J130" s="57"/>
      <c r="K130" s="57"/>
      <c r="L130" s="57"/>
      <c r="M130" s="58"/>
      <c r="N130" s="59"/>
      <c r="O130" s="59"/>
      <c r="P130" s="59"/>
    </row>
    <row r="131" spans="1:16" ht="15" customHeight="1" x14ac:dyDescent="0.2">
      <c r="A131" s="40"/>
      <c r="B131" s="87"/>
      <c r="C131" s="51"/>
      <c r="D131" s="52"/>
      <c r="E131" s="87"/>
      <c r="F131" s="51"/>
      <c r="G131" s="52"/>
      <c r="H131" s="174"/>
      <c r="I131" s="56"/>
      <c r="J131" s="57"/>
      <c r="K131" s="57"/>
      <c r="L131" s="57"/>
      <c r="M131" s="58"/>
      <c r="N131" s="59"/>
      <c r="O131" s="59"/>
      <c r="P131" s="59"/>
    </row>
    <row r="132" spans="1:16" ht="66" customHeight="1" x14ac:dyDescent="0.2">
      <c r="A132" s="40"/>
      <c r="B132" s="87"/>
      <c r="C132" s="51"/>
      <c r="D132" s="52"/>
      <c r="E132" s="87"/>
      <c r="F132" s="51"/>
      <c r="G132" s="52"/>
      <c r="H132" s="174"/>
      <c r="I132" s="56"/>
      <c r="J132" s="57"/>
      <c r="K132" s="57"/>
      <c r="L132" s="57"/>
      <c r="M132" s="58"/>
      <c r="N132" s="59"/>
      <c r="O132" s="59"/>
      <c r="P132" s="59"/>
    </row>
    <row r="133" spans="1:16" ht="15" customHeight="1" x14ac:dyDescent="0.2">
      <c r="A133" s="40"/>
      <c r="B133" s="87"/>
      <c r="C133" s="51"/>
      <c r="D133" s="52"/>
      <c r="E133" s="87"/>
      <c r="F133" s="51"/>
      <c r="G133" s="52"/>
      <c r="H133" s="174"/>
      <c r="I133" s="56"/>
      <c r="J133" s="57"/>
      <c r="K133" s="57"/>
      <c r="L133" s="57"/>
      <c r="M133" s="58"/>
      <c r="N133" s="59"/>
      <c r="O133" s="59"/>
      <c r="P133" s="59"/>
    </row>
    <row r="134" spans="1:16" ht="15" customHeight="1" x14ac:dyDescent="0.2">
      <c r="A134" s="40"/>
      <c r="B134" s="87"/>
      <c r="C134" s="51"/>
      <c r="D134" s="52"/>
      <c r="E134" s="87"/>
      <c r="F134" s="51"/>
      <c r="G134" s="52"/>
      <c r="H134" s="174"/>
      <c r="I134" s="56"/>
      <c r="J134" s="57"/>
      <c r="K134" s="57"/>
      <c r="L134" s="57"/>
      <c r="M134" s="58"/>
      <c r="N134" s="59"/>
      <c r="O134" s="59"/>
      <c r="P134" s="59"/>
    </row>
    <row r="135" spans="1:16" ht="15" customHeight="1" x14ac:dyDescent="0.2">
      <c r="A135" s="40"/>
      <c r="B135" s="87"/>
      <c r="C135" s="51"/>
      <c r="D135" s="52"/>
      <c r="E135" s="87"/>
      <c r="F135" s="51"/>
      <c r="G135" s="52"/>
      <c r="H135" s="174"/>
      <c r="I135" s="56"/>
      <c r="J135" s="57"/>
      <c r="K135" s="57"/>
      <c r="L135" s="57"/>
      <c r="M135" s="58"/>
      <c r="N135" s="59"/>
      <c r="O135" s="59"/>
      <c r="P135" s="59"/>
    </row>
    <row r="136" spans="1:16" ht="15" customHeight="1" x14ac:dyDescent="0.2">
      <c r="A136" s="40"/>
      <c r="B136" s="87"/>
      <c r="C136" s="51"/>
      <c r="D136" s="52"/>
      <c r="E136" s="87"/>
      <c r="F136" s="51"/>
      <c r="G136" s="52"/>
      <c r="H136" s="174"/>
      <c r="I136" s="56"/>
      <c r="J136" s="57"/>
      <c r="K136" s="57"/>
      <c r="L136" s="57"/>
      <c r="M136" s="58"/>
      <c r="N136" s="59"/>
      <c r="O136" s="59"/>
      <c r="P136" s="59"/>
    </row>
    <row r="137" spans="1:16" ht="30" customHeight="1" x14ac:dyDescent="0.2">
      <c r="A137" s="40"/>
      <c r="B137" s="87"/>
      <c r="C137" s="51"/>
      <c r="D137" s="52"/>
      <c r="E137" s="87"/>
      <c r="F137" s="51"/>
      <c r="G137" s="52"/>
      <c r="H137" s="174"/>
      <c r="I137" s="56"/>
      <c r="J137" s="57"/>
      <c r="K137" s="57"/>
      <c r="L137" s="57"/>
      <c r="M137" s="58"/>
      <c r="N137" s="59"/>
      <c r="O137" s="59"/>
      <c r="P137" s="59"/>
    </row>
    <row r="138" spans="1:16" ht="15" customHeight="1" x14ac:dyDescent="0.2">
      <c r="A138" s="40"/>
      <c r="B138" s="87"/>
      <c r="C138" s="51"/>
      <c r="D138" s="52"/>
      <c r="E138" s="87"/>
      <c r="F138" s="51"/>
      <c r="G138" s="52"/>
      <c r="H138" s="174"/>
      <c r="I138" s="56"/>
      <c r="J138" s="57"/>
      <c r="K138" s="57"/>
      <c r="L138" s="57"/>
      <c r="M138" s="58"/>
      <c r="N138" s="59"/>
      <c r="O138" s="59"/>
      <c r="P138" s="59"/>
    </row>
    <row r="139" spans="1:16" ht="15" customHeight="1" x14ac:dyDescent="0.2">
      <c r="A139" s="40"/>
      <c r="B139" s="87"/>
      <c r="C139" s="51"/>
      <c r="D139" s="201"/>
      <c r="E139" s="87"/>
      <c r="F139" s="51"/>
      <c r="G139" s="52"/>
      <c r="H139" s="174"/>
      <c r="I139" s="56"/>
      <c r="J139" s="57"/>
      <c r="K139" s="57"/>
      <c r="L139" s="57"/>
      <c r="M139" s="58"/>
      <c r="N139" s="59"/>
      <c r="O139" s="59"/>
      <c r="P139" s="59"/>
    </row>
    <row r="140" spans="1:16" s="190" customFormat="1" ht="15" customHeight="1" x14ac:dyDescent="0.2">
      <c r="A140" s="40"/>
      <c r="B140" s="87"/>
      <c r="C140" s="51"/>
      <c r="D140" s="52"/>
      <c r="E140" s="87"/>
      <c r="F140" s="51"/>
      <c r="G140" s="52"/>
      <c r="H140" s="174"/>
      <c r="I140" s="56"/>
      <c r="J140" s="57"/>
      <c r="K140" s="57"/>
      <c r="L140" s="57"/>
      <c r="M140" s="58"/>
      <c r="N140" s="59"/>
      <c r="O140" s="59"/>
      <c r="P140" s="59"/>
    </row>
    <row r="141" spans="1:16" ht="15" customHeight="1" x14ac:dyDescent="0.2">
      <c r="A141" s="40"/>
      <c r="B141" s="87"/>
      <c r="C141" s="51"/>
      <c r="D141" s="52"/>
      <c r="E141" s="87"/>
      <c r="F141" s="51"/>
      <c r="G141" s="52"/>
      <c r="H141" s="174"/>
      <c r="I141" s="56"/>
      <c r="J141" s="57"/>
      <c r="K141" s="57"/>
      <c r="L141" s="57"/>
      <c r="M141" s="58"/>
      <c r="N141" s="59"/>
      <c r="O141" s="59"/>
      <c r="P141" s="59"/>
    </row>
    <row r="142" spans="1:16" ht="15" customHeight="1" x14ac:dyDescent="0.2">
      <c r="A142" s="40"/>
      <c r="B142" s="87"/>
      <c r="C142" s="51"/>
      <c r="D142" s="52"/>
      <c r="E142" s="87"/>
      <c r="F142" s="51"/>
      <c r="G142" s="52"/>
      <c r="H142" s="174"/>
      <c r="I142" s="56"/>
      <c r="J142" s="57"/>
      <c r="K142" s="57"/>
      <c r="L142" s="57"/>
      <c r="M142" s="58"/>
      <c r="N142" s="59"/>
      <c r="O142" s="59"/>
      <c r="P142" s="59"/>
    </row>
    <row r="143" spans="1:16" ht="15" customHeight="1" x14ac:dyDescent="0.2">
      <c r="A143" s="40"/>
      <c r="B143" s="87"/>
      <c r="C143" s="51"/>
      <c r="D143" s="201"/>
      <c r="E143" s="87"/>
      <c r="F143" s="51"/>
      <c r="G143" s="52"/>
      <c r="H143" s="174"/>
      <c r="I143" s="56"/>
      <c r="J143" s="57"/>
      <c r="K143" s="57"/>
      <c r="L143" s="57"/>
      <c r="M143" s="58"/>
      <c r="N143" s="59"/>
      <c r="O143" s="59"/>
      <c r="P143" s="59"/>
    </row>
    <row r="144" spans="1:16" ht="15" customHeight="1" x14ac:dyDescent="0.2">
      <c r="A144" s="40"/>
      <c r="B144" s="87"/>
      <c r="C144" s="51"/>
      <c r="D144" s="52"/>
      <c r="E144" s="87"/>
      <c r="F144" s="51"/>
      <c r="G144" s="52"/>
      <c r="H144" s="174"/>
      <c r="I144" s="56"/>
      <c r="J144" s="57"/>
      <c r="K144" s="57"/>
      <c r="L144" s="57"/>
      <c r="M144" s="58"/>
      <c r="N144" s="59"/>
      <c r="O144" s="59"/>
      <c r="P144" s="59"/>
    </row>
    <row r="145" spans="1:16" ht="15" customHeight="1" x14ac:dyDescent="0.2">
      <c r="A145" s="40"/>
      <c r="B145" s="87"/>
      <c r="C145" s="51"/>
      <c r="D145" s="52"/>
      <c r="E145" s="87"/>
      <c r="F145" s="51"/>
      <c r="G145" s="52"/>
      <c r="H145" s="174"/>
      <c r="I145" s="56"/>
      <c r="J145" s="57"/>
      <c r="K145" s="57"/>
      <c r="L145" s="57"/>
      <c r="M145" s="58"/>
      <c r="N145" s="59"/>
      <c r="O145" s="59"/>
      <c r="P145" s="59"/>
    </row>
    <row r="146" spans="1:16" ht="15" customHeight="1" x14ac:dyDescent="0.2">
      <c r="A146" s="40"/>
      <c r="B146" s="87"/>
      <c r="C146" s="51"/>
      <c r="D146" s="52"/>
      <c r="E146" s="87"/>
      <c r="F146" s="51"/>
      <c r="G146" s="52"/>
      <c r="H146" s="174"/>
      <c r="I146" s="56"/>
      <c r="J146" s="57"/>
      <c r="K146" s="57"/>
      <c r="L146" s="57"/>
      <c r="M146" s="58"/>
      <c r="N146" s="59"/>
      <c r="O146" s="59"/>
      <c r="P146" s="59"/>
    </row>
    <row r="147" spans="1:16" ht="15" customHeight="1" x14ac:dyDescent="0.2">
      <c r="A147" s="40"/>
      <c r="B147" s="87"/>
      <c r="C147" s="51"/>
      <c r="D147" s="52"/>
      <c r="E147" s="87"/>
      <c r="F147" s="51"/>
      <c r="G147" s="52"/>
      <c r="H147" s="174"/>
      <c r="I147" s="56"/>
      <c r="J147" s="57"/>
      <c r="K147" s="57"/>
      <c r="L147" s="57"/>
      <c r="M147" s="58"/>
      <c r="N147" s="59"/>
      <c r="O147" s="59"/>
      <c r="P147" s="59"/>
    </row>
    <row r="148" spans="1:16" ht="15" customHeight="1" x14ac:dyDescent="0.2">
      <c r="A148" s="40"/>
      <c r="B148" s="87"/>
      <c r="C148" s="51"/>
      <c r="D148" s="201"/>
      <c r="E148" s="87"/>
      <c r="F148" s="51"/>
      <c r="G148" s="52"/>
      <c r="H148" s="174"/>
      <c r="I148" s="56"/>
      <c r="J148" s="57"/>
      <c r="K148" s="57"/>
      <c r="L148" s="57"/>
      <c r="M148" s="58"/>
      <c r="N148" s="59"/>
      <c r="O148" s="59"/>
      <c r="P148" s="59"/>
    </row>
    <row r="149" spans="1:16" ht="15" customHeight="1" x14ac:dyDescent="0.2">
      <c r="A149" s="40"/>
      <c r="B149" s="87"/>
      <c r="C149" s="51"/>
      <c r="D149" s="201"/>
      <c r="E149" s="87"/>
      <c r="F149" s="51"/>
      <c r="G149" s="52"/>
      <c r="H149" s="174"/>
      <c r="I149" s="56"/>
      <c r="J149" s="57"/>
      <c r="K149" s="57"/>
      <c r="L149" s="57"/>
      <c r="M149" s="58"/>
      <c r="N149" s="59"/>
      <c r="O149" s="59"/>
      <c r="P149" s="59"/>
    </row>
    <row r="150" spans="1:16" ht="15" customHeight="1" x14ac:dyDescent="0.2">
      <c r="A150" s="40"/>
      <c r="B150" s="87"/>
      <c r="C150" s="51"/>
      <c r="D150" s="52"/>
      <c r="E150" s="87"/>
      <c r="F150" s="51"/>
      <c r="G150" s="52"/>
      <c r="H150" s="174"/>
      <c r="I150" s="56"/>
      <c r="J150" s="57"/>
      <c r="K150" s="57"/>
      <c r="L150" s="57"/>
      <c r="M150" s="58"/>
      <c r="N150" s="59"/>
      <c r="O150" s="59"/>
      <c r="P150" s="59"/>
    </row>
    <row r="151" spans="1:16" ht="15" customHeight="1" x14ac:dyDescent="0.2">
      <c r="A151" s="40"/>
      <c r="B151" s="87"/>
      <c r="C151" s="51"/>
      <c r="D151" s="52"/>
      <c r="E151" s="87"/>
      <c r="F151" s="51"/>
      <c r="G151" s="52"/>
      <c r="H151" s="174"/>
      <c r="I151" s="56"/>
      <c r="J151" s="57"/>
      <c r="K151" s="57"/>
      <c r="L151" s="57"/>
      <c r="M151" s="58"/>
      <c r="N151" s="59"/>
      <c r="O151" s="59"/>
      <c r="P151" s="59"/>
    </row>
    <row r="152" spans="1:16" ht="15" customHeight="1" x14ac:dyDescent="0.2">
      <c r="A152" s="40"/>
      <c r="B152" s="87"/>
      <c r="C152" s="51"/>
      <c r="D152" s="52"/>
      <c r="E152" s="87"/>
      <c r="F152" s="51"/>
      <c r="G152" s="52"/>
      <c r="H152" s="174"/>
      <c r="I152" s="56"/>
      <c r="J152" s="57"/>
      <c r="K152" s="57"/>
      <c r="L152" s="57"/>
      <c r="M152" s="58"/>
      <c r="N152" s="59"/>
      <c r="O152" s="59"/>
      <c r="P152" s="59"/>
    </row>
    <row r="153" spans="1:16" ht="15" customHeight="1" x14ac:dyDescent="0.2">
      <c r="A153" s="40"/>
      <c r="B153" s="87"/>
      <c r="C153" s="51"/>
      <c r="D153" s="52"/>
      <c r="E153" s="87"/>
      <c r="F153" s="51"/>
      <c r="G153" s="52"/>
      <c r="H153" s="174"/>
      <c r="I153" s="56"/>
      <c r="J153" s="57"/>
      <c r="K153" s="57"/>
      <c r="L153" s="57"/>
      <c r="M153" s="58"/>
      <c r="N153" s="59"/>
      <c r="O153" s="59"/>
      <c r="P153" s="59"/>
    </row>
    <row r="154" spans="1:16" ht="15" customHeight="1" x14ac:dyDescent="0.2">
      <c r="A154" s="40"/>
      <c r="B154" s="87"/>
      <c r="C154" s="51"/>
      <c r="D154" s="52"/>
      <c r="E154" s="87"/>
      <c r="F154" s="51"/>
      <c r="G154" s="52"/>
      <c r="H154" s="174"/>
      <c r="I154" s="56"/>
      <c r="J154" s="57"/>
      <c r="K154" s="57"/>
      <c r="L154" s="57"/>
      <c r="M154" s="58"/>
      <c r="N154" s="59"/>
      <c r="O154" s="59"/>
      <c r="P154" s="59"/>
    </row>
    <row r="155" spans="1:16" ht="42" customHeight="1" x14ac:dyDescent="0.2">
      <c r="A155" s="40"/>
      <c r="B155" s="87"/>
      <c r="C155" s="51"/>
      <c r="D155" s="52"/>
      <c r="E155" s="87"/>
      <c r="F155" s="51"/>
      <c r="G155" s="52"/>
      <c r="H155" s="174"/>
      <c r="I155" s="56"/>
      <c r="J155" s="57"/>
      <c r="K155" s="57"/>
      <c r="L155" s="57"/>
      <c r="M155" s="58"/>
      <c r="N155" s="59"/>
      <c r="O155" s="59"/>
      <c r="P155" s="59"/>
    </row>
    <row r="156" spans="1:16" ht="15" customHeight="1" x14ac:dyDescent="0.2">
      <c r="A156" s="40"/>
      <c r="B156" s="87"/>
      <c r="C156" s="51"/>
      <c r="D156" s="52"/>
      <c r="E156" s="87"/>
      <c r="F156" s="51"/>
      <c r="G156" s="52"/>
      <c r="H156" s="174"/>
      <c r="I156" s="56"/>
      <c r="J156" s="57"/>
      <c r="K156" s="57"/>
      <c r="L156" s="57"/>
      <c r="M156" s="58"/>
      <c r="N156" s="59"/>
      <c r="O156" s="59"/>
      <c r="P156" s="59"/>
    </row>
    <row r="157" spans="1:16" ht="15" customHeight="1" x14ac:dyDescent="0.2">
      <c r="A157" s="40"/>
      <c r="B157" s="87"/>
      <c r="C157" s="51"/>
      <c r="D157" s="52"/>
      <c r="E157" s="87"/>
      <c r="F157" s="51"/>
      <c r="G157" s="52"/>
      <c r="H157" s="174"/>
      <c r="I157" s="56"/>
      <c r="J157" s="57"/>
      <c r="K157" s="57"/>
      <c r="L157" s="57"/>
      <c r="M157" s="58"/>
      <c r="N157" s="59"/>
      <c r="O157" s="59"/>
      <c r="P157" s="59"/>
    </row>
    <row r="158" spans="1:16" ht="30" customHeight="1" x14ac:dyDescent="0.2">
      <c r="A158" s="40"/>
      <c r="B158" s="87"/>
      <c r="C158" s="51"/>
      <c r="D158" s="52"/>
      <c r="E158" s="87"/>
      <c r="F158" s="51"/>
      <c r="G158" s="52"/>
      <c r="H158" s="174"/>
      <c r="I158" s="56"/>
      <c r="J158" s="57"/>
      <c r="K158" s="57"/>
      <c r="L158" s="57"/>
      <c r="M158" s="58"/>
      <c r="N158" s="59"/>
      <c r="O158" s="59"/>
      <c r="P158" s="59"/>
    </row>
    <row r="159" spans="1:16" ht="15" customHeight="1" x14ac:dyDescent="0.2">
      <c r="A159" s="40"/>
      <c r="B159" s="87"/>
      <c r="C159" s="51"/>
      <c r="D159" s="52"/>
      <c r="E159" s="87"/>
      <c r="F159" s="51"/>
      <c r="G159" s="52"/>
      <c r="H159" s="174"/>
      <c r="I159" s="56"/>
      <c r="J159" s="57"/>
      <c r="K159" s="57"/>
      <c r="L159" s="57"/>
      <c r="M159" s="58"/>
      <c r="N159" s="59"/>
      <c r="O159" s="59"/>
      <c r="P159" s="59"/>
    </row>
    <row r="160" spans="1:16" ht="15" customHeight="1" x14ac:dyDescent="0.2">
      <c r="A160" s="40"/>
      <c r="B160" s="87"/>
      <c r="C160" s="51"/>
      <c r="D160" s="52"/>
      <c r="E160" s="87"/>
      <c r="F160" s="51"/>
      <c r="G160" s="52"/>
      <c r="H160" s="174"/>
      <c r="I160" s="56"/>
      <c r="J160" s="57"/>
      <c r="K160" s="57"/>
      <c r="L160" s="57"/>
      <c r="M160" s="58"/>
      <c r="N160" s="59"/>
      <c r="O160" s="59"/>
      <c r="P160" s="59"/>
    </row>
    <row r="161" spans="1:16" ht="15" customHeight="1" x14ac:dyDescent="0.2">
      <c r="A161" s="40"/>
      <c r="B161" s="87"/>
      <c r="C161" s="51"/>
      <c r="D161" s="52"/>
      <c r="E161" s="87"/>
      <c r="F161" s="51"/>
      <c r="G161" s="52"/>
      <c r="H161" s="174"/>
      <c r="I161" s="56"/>
      <c r="J161" s="57"/>
      <c r="K161" s="57"/>
      <c r="L161" s="57"/>
      <c r="M161" s="58"/>
      <c r="N161" s="59"/>
      <c r="O161" s="59"/>
      <c r="P161" s="59"/>
    </row>
    <row r="162" spans="1:16" ht="15" customHeight="1" x14ac:dyDescent="0.2">
      <c r="A162" s="40"/>
      <c r="B162" s="87"/>
      <c r="C162" s="51"/>
      <c r="D162" s="52"/>
      <c r="E162" s="87"/>
      <c r="F162" s="51"/>
      <c r="G162" s="52"/>
      <c r="H162" s="174"/>
      <c r="I162" s="56"/>
      <c r="J162" s="57"/>
      <c r="K162" s="57"/>
      <c r="L162" s="57"/>
      <c r="M162" s="58"/>
      <c r="N162" s="59"/>
      <c r="O162" s="59"/>
      <c r="P162" s="59"/>
    </row>
    <row r="163" spans="1:16" ht="15" customHeight="1" x14ac:dyDescent="0.2">
      <c r="A163" s="40"/>
      <c r="B163" s="87"/>
      <c r="C163" s="51"/>
      <c r="D163" s="52"/>
      <c r="E163" s="87"/>
      <c r="F163" s="51"/>
      <c r="G163" s="52"/>
      <c r="H163" s="174"/>
      <c r="I163" s="56"/>
      <c r="J163" s="57"/>
      <c r="K163" s="57"/>
      <c r="L163" s="57"/>
      <c r="M163" s="58"/>
      <c r="N163" s="59"/>
      <c r="O163" s="59"/>
      <c r="P163" s="59"/>
    </row>
    <row r="164" spans="1:16" ht="15" customHeight="1" x14ac:dyDescent="0.2">
      <c r="A164" s="40"/>
      <c r="B164" s="87"/>
      <c r="C164" s="51"/>
      <c r="D164" s="201"/>
      <c r="E164" s="87"/>
      <c r="F164" s="51"/>
      <c r="G164" s="52"/>
      <c r="H164" s="174"/>
      <c r="I164" s="56"/>
      <c r="J164" s="57"/>
      <c r="K164" s="57"/>
      <c r="L164" s="57"/>
      <c r="M164" s="58"/>
      <c r="N164" s="59"/>
      <c r="O164" s="59"/>
      <c r="P164" s="59"/>
    </row>
    <row r="165" spans="1:16" ht="15" customHeight="1" x14ac:dyDescent="0.2">
      <c r="A165" s="40"/>
      <c r="B165" s="87"/>
      <c r="C165" s="51"/>
      <c r="D165" s="52"/>
      <c r="E165" s="87"/>
      <c r="F165" s="51"/>
      <c r="G165" s="52"/>
      <c r="H165" s="174"/>
      <c r="I165" s="56"/>
      <c r="J165" s="57"/>
      <c r="K165" s="57"/>
      <c r="L165" s="57"/>
      <c r="M165" s="58"/>
      <c r="N165" s="59"/>
      <c r="O165" s="59"/>
      <c r="P165" s="59"/>
    </row>
    <row r="166" spans="1:16" ht="15" customHeight="1" x14ac:dyDescent="0.2">
      <c r="A166" s="40"/>
      <c r="B166" s="87"/>
      <c r="C166" s="51"/>
      <c r="D166" s="52"/>
      <c r="E166" s="87"/>
      <c r="F166" s="51"/>
      <c r="G166" s="52"/>
      <c r="H166" s="174"/>
      <c r="I166" s="56"/>
      <c r="J166" s="57"/>
      <c r="K166" s="57"/>
      <c r="L166" s="57"/>
      <c r="M166" s="58"/>
      <c r="N166" s="59"/>
      <c r="O166" s="59"/>
      <c r="P166" s="59"/>
    </row>
    <row r="167" spans="1:16" ht="15" customHeight="1" x14ac:dyDescent="0.2">
      <c r="A167" s="40"/>
      <c r="B167" s="87"/>
      <c r="C167" s="51"/>
      <c r="D167" s="52"/>
      <c r="E167" s="87"/>
      <c r="F167" s="51"/>
      <c r="G167" s="52"/>
      <c r="H167" s="174"/>
      <c r="I167" s="56"/>
      <c r="J167" s="57"/>
      <c r="K167" s="57"/>
      <c r="L167" s="57"/>
      <c r="M167" s="58"/>
      <c r="N167" s="59"/>
      <c r="O167" s="59"/>
      <c r="P167" s="59"/>
    </row>
    <row r="168" spans="1:16" ht="15" customHeight="1" x14ac:dyDescent="0.2">
      <c r="A168" s="40"/>
      <c r="B168" s="87"/>
      <c r="C168" s="51"/>
      <c r="D168" s="52"/>
      <c r="E168" s="87"/>
      <c r="F168" s="51"/>
      <c r="G168" s="52"/>
      <c r="H168" s="174"/>
      <c r="I168" s="56"/>
      <c r="J168" s="57"/>
      <c r="K168" s="57"/>
      <c r="L168" s="57"/>
      <c r="M168" s="58"/>
      <c r="N168" s="59"/>
      <c r="O168" s="59"/>
      <c r="P168" s="59"/>
    </row>
    <row r="169" spans="1:16" ht="15" customHeight="1" x14ac:dyDescent="0.2">
      <c r="A169" s="40"/>
      <c r="B169" s="87"/>
      <c r="C169" s="51"/>
      <c r="D169" s="52"/>
      <c r="E169" s="87"/>
      <c r="F169" s="51"/>
      <c r="G169" s="52"/>
      <c r="H169" s="174"/>
      <c r="I169" s="56"/>
      <c r="J169" s="57"/>
      <c r="K169" s="57"/>
      <c r="L169" s="57"/>
      <c r="M169" s="58"/>
      <c r="N169" s="59"/>
      <c r="O169" s="59"/>
      <c r="P169" s="59"/>
    </row>
    <row r="170" spans="1:16" ht="15" customHeight="1" x14ac:dyDescent="0.2">
      <c r="A170" s="40"/>
      <c r="B170" s="87"/>
      <c r="C170" s="51"/>
      <c r="D170" s="52"/>
      <c r="E170" s="87"/>
      <c r="F170" s="51"/>
      <c r="G170" s="52"/>
      <c r="H170" s="174"/>
      <c r="I170" s="56"/>
      <c r="J170" s="57"/>
      <c r="K170" s="57"/>
      <c r="L170" s="57"/>
      <c r="M170" s="58"/>
      <c r="N170" s="59"/>
      <c r="O170" s="59"/>
      <c r="P170" s="59"/>
    </row>
    <row r="171" spans="1:16" ht="15" customHeight="1" x14ac:dyDescent="0.2">
      <c r="A171" s="40"/>
      <c r="B171" s="87"/>
      <c r="C171" s="51"/>
      <c r="D171" s="52"/>
      <c r="E171" s="87"/>
      <c r="F171" s="51"/>
      <c r="G171" s="52"/>
      <c r="H171" s="174"/>
      <c r="I171" s="56"/>
      <c r="J171" s="57"/>
      <c r="K171" s="57"/>
      <c r="L171" s="57"/>
      <c r="M171" s="58"/>
      <c r="N171" s="59"/>
      <c r="O171" s="59"/>
      <c r="P171" s="59"/>
    </row>
    <row r="172" spans="1:16" ht="15" customHeight="1" x14ac:dyDescent="0.2">
      <c r="A172" s="40"/>
      <c r="B172" s="87"/>
      <c r="C172" s="51"/>
      <c r="D172" s="52"/>
      <c r="E172" s="87"/>
      <c r="F172" s="51"/>
      <c r="G172" s="52"/>
      <c r="H172" s="174"/>
      <c r="I172" s="56"/>
      <c r="J172" s="57"/>
      <c r="K172" s="57"/>
      <c r="L172" s="57"/>
      <c r="M172" s="58"/>
      <c r="N172" s="59"/>
      <c r="O172" s="59"/>
      <c r="P172" s="59"/>
    </row>
    <row r="173" spans="1:16" ht="15" customHeight="1" x14ac:dyDescent="0.2">
      <c r="A173" s="40"/>
      <c r="B173" s="87"/>
      <c r="C173" s="51"/>
      <c r="D173" s="52"/>
      <c r="E173" s="87"/>
      <c r="F173" s="51"/>
      <c r="G173" s="52"/>
      <c r="H173" s="174"/>
      <c r="I173" s="56"/>
      <c r="J173" s="57"/>
      <c r="K173" s="57"/>
      <c r="L173" s="57"/>
      <c r="M173" s="58"/>
      <c r="N173" s="59"/>
      <c r="O173" s="59"/>
      <c r="P173" s="59"/>
    </row>
    <row r="174" spans="1:16" ht="15" customHeight="1" x14ac:dyDescent="0.2">
      <c r="A174" s="40"/>
      <c r="B174" s="87"/>
      <c r="C174" s="51"/>
      <c r="D174" s="52"/>
      <c r="E174" s="87"/>
      <c r="F174" s="51"/>
      <c r="G174" s="52"/>
      <c r="H174" s="174"/>
      <c r="I174" s="56"/>
      <c r="J174" s="57"/>
      <c r="K174" s="57"/>
      <c r="L174" s="57"/>
      <c r="M174" s="58"/>
      <c r="N174" s="59"/>
      <c r="O174" s="59"/>
      <c r="P174" s="59"/>
    </row>
    <row r="175" spans="1:16" ht="54.95" customHeight="1" x14ac:dyDescent="0.2">
      <c r="A175" s="40"/>
      <c r="B175" s="87"/>
      <c r="C175" s="51"/>
      <c r="D175" s="52"/>
      <c r="E175" s="87"/>
      <c r="F175" s="51"/>
      <c r="G175" s="52"/>
      <c r="H175" s="174"/>
      <c r="I175" s="56"/>
      <c r="J175" s="57"/>
      <c r="K175" s="57"/>
      <c r="L175" s="57"/>
      <c r="M175" s="58"/>
      <c r="N175" s="59"/>
      <c r="O175" s="59"/>
      <c r="P175" s="59"/>
    </row>
    <row r="176" spans="1:16" ht="15" customHeight="1" x14ac:dyDescent="0.2">
      <c r="A176" s="40"/>
      <c r="B176" s="87"/>
      <c r="C176" s="51"/>
      <c r="D176" s="52"/>
      <c r="E176" s="87"/>
      <c r="F176" s="51"/>
      <c r="G176" s="52"/>
      <c r="H176" s="174"/>
      <c r="I176" s="56"/>
      <c r="J176" s="57"/>
      <c r="K176" s="57"/>
      <c r="L176" s="57"/>
      <c r="M176" s="58"/>
      <c r="N176" s="59"/>
      <c r="O176" s="59"/>
      <c r="P176" s="59"/>
    </row>
    <row r="177" spans="1:16" ht="15" customHeight="1" x14ac:dyDescent="0.2">
      <c r="A177" s="40"/>
      <c r="B177" s="87"/>
      <c r="C177" s="51"/>
      <c r="D177" s="52"/>
      <c r="E177" s="87"/>
      <c r="F177" s="51"/>
      <c r="G177" s="52"/>
      <c r="H177" s="174"/>
      <c r="I177" s="56"/>
      <c r="J177" s="57"/>
      <c r="K177" s="57"/>
      <c r="L177" s="57"/>
      <c r="M177" s="58"/>
      <c r="N177" s="59"/>
      <c r="O177" s="59"/>
      <c r="P177" s="59"/>
    </row>
    <row r="178" spans="1:16" ht="42" customHeight="1" x14ac:dyDescent="0.2">
      <c r="A178" s="40"/>
      <c r="B178" s="87"/>
      <c r="C178" s="51"/>
      <c r="D178" s="52"/>
      <c r="E178" s="87"/>
      <c r="F178" s="51"/>
      <c r="G178" s="52"/>
      <c r="H178" s="174"/>
      <c r="I178" s="56"/>
      <c r="J178" s="57"/>
      <c r="K178" s="57"/>
      <c r="L178" s="57"/>
      <c r="M178" s="58"/>
      <c r="N178" s="59"/>
      <c r="O178" s="59"/>
      <c r="P178" s="59"/>
    </row>
    <row r="179" spans="1:16" ht="15" customHeight="1" x14ac:dyDescent="0.2">
      <c r="A179" s="40"/>
      <c r="B179" s="87"/>
      <c r="C179" s="51"/>
      <c r="D179" s="52"/>
      <c r="E179" s="87"/>
      <c r="F179" s="51"/>
      <c r="G179" s="52"/>
      <c r="H179" s="174"/>
      <c r="I179" s="56"/>
      <c r="J179" s="57"/>
      <c r="K179" s="57"/>
      <c r="L179" s="57"/>
      <c r="M179" s="58"/>
      <c r="N179" s="59"/>
      <c r="O179" s="59"/>
      <c r="P179" s="59"/>
    </row>
    <row r="180" spans="1:16" ht="15" customHeight="1" x14ac:dyDescent="0.2">
      <c r="A180" s="40"/>
      <c r="B180" s="87"/>
      <c r="C180" s="51"/>
      <c r="D180" s="52"/>
      <c r="E180" s="87"/>
      <c r="F180" s="51"/>
      <c r="G180" s="52"/>
      <c r="H180" s="174"/>
      <c r="I180" s="56"/>
      <c r="J180" s="57"/>
      <c r="K180" s="57"/>
      <c r="L180" s="57"/>
      <c r="M180" s="58"/>
      <c r="N180" s="59"/>
      <c r="O180" s="59"/>
      <c r="P180" s="59"/>
    </row>
    <row r="181" spans="1:16" ht="42" customHeight="1" x14ac:dyDescent="0.2">
      <c r="A181" s="40"/>
      <c r="B181" s="87"/>
      <c r="C181" s="51"/>
      <c r="D181" s="52"/>
      <c r="E181" s="87"/>
      <c r="F181" s="51"/>
      <c r="G181" s="52"/>
      <c r="H181" s="174"/>
      <c r="I181" s="56"/>
      <c r="J181" s="57"/>
      <c r="K181" s="57"/>
      <c r="L181" s="57"/>
      <c r="M181" s="58"/>
      <c r="N181" s="59"/>
      <c r="O181" s="59"/>
      <c r="P181" s="59"/>
    </row>
    <row r="182" spans="1:16" ht="15" customHeight="1" x14ac:dyDescent="0.2">
      <c r="A182" s="40"/>
      <c r="B182" s="87"/>
      <c r="C182" s="51"/>
      <c r="D182" s="52"/>
      <c r="E182" s="87"/>
      <c r="F182" s="51"/>
      <c r="G182" s="52"/>
      <c r="H182" s="174"/>
      <c r="I182" s="56"/>
      <c r="J182" s="57"/>
      <c r="K182" s="57"/>
      <c r="L182" s="57"/>
      <c r="M182" s="58"/>
      <c r="N182" s="59"/>
      <c r="O182" s="59"/>
      <c r="P182" s="59"/>
    </row>
    <row r="183" spans="1:16" ht="15" customHeight="1" x14ac:dyDescent="0.2">
      <c r="A183" s="40"/>
      <c r="B183" s="87"/>
      <c r="C183" s="51"/>
      <c r="D183" s="52"/>
      <c r="E183" s="87"/>
      <c r="F183" s="51"/>
      <c r="G183" s="52"/>
      <c r="H183" s="174"/>
      <c r="I183" s="56"/>
      <c r="J183" s="57"/>
      <c r="K183" s="57"/>
      <c r="L183" s="57"/>
      <c r="M183" s="58"/>
      <c r="N183" s="59"/>
      <c r="O183" s="59"/>
      <c r="P183" s="59"/>
    </row>
    <row r="184" spans="1:16" ht="15" customHeight="1" x14ac:dyDescent="0.2">
      <c r="A184" s="40"/>
      <c r="B184" s="87"/>
      <c r="C184" s="51"/>
      <c r="D184" s="52"/>
      <c r="E184" s="87"/>
      <c r="F184" s="51"/>
      <c r="G184" s="52"/>
      <c r="H184" s="174"/>
      <c r="I184" s="56"/>
      <c r="J184" s="57"/>
      <c r="K184" s="57"/>
      <c r="L184" s="57"/>
      <c r="M184" s="58"/>
      <c r="N184" s="59"/>
      <c r="O184" s="59"/>
      <c r="P184" s="59"/>
    </row>
    <row r="185" spans="1:16" ht="15" customHeight="1" x14ac:dyDescent="0.2">
      <c r="A185" s="40"/>
      <c r="B185" s="87"/>
      <c r="C185" s="51"/>
      <c r="D185" s="52"/>
      <c r="E185" s="87"/>
      <c r="F185" s="51"/>
      <c r="G185" s="52"/>
      <c r="H185" s="174"/>
      <c r="I185" s="56"/>
      <c r="J185" s="57"/>
      <c r="K185" s="57"/>
      <c r="L185" s="57"/>
      <c r="M185" s="58"/>
      <c r="N185" s="59"/>
      <c r="O185" s="59"/>
      <c r="P185" s="59"/>
    </row>
    <row r="186" spans="1:16" ht="15" customHeight="1" x14ac:dyDescent="0.2">
      <c r="A186" s="40"/>
      <c r="B186" s="87"/>
      <c r="C186" s="51"/>
      <c r="D186" s="52"/>
      <c r="E186" s="87"/>
      <c r="F186" s="51"/>
      <c r="G186" s="52"/>
      <c r="H186" s="174"/>
      <c r="I186" s="56"/>
      <c r="J186" s="57"/>
      <c r="K186" s="57"/>
      <c r="L186" s="57"/>
      <c r="M186" s="58"/>
      <c r="N186" s="59"/>
      <c r="O186" s="59"/>
      <c r="P186" s="59"/>
    </row>
    <row r="187" spans="1:16" ht="15" customHeight="1" x14ac:dyDescent="0.2">
      <c r="A187" s="40"/>
      <c r="B187" s="87"/>
      <c r="C187" s="51"/>
      <c r="D187" s="52"/>
      <c r="E187" s="87"/>
      <c r="F187" s="51"/>
      <c r="G187" s="52"/>
      <c r="H187" s="174"/>
      <c r="I187" s="56"/>
      <c r="J187" s="57"/>
      <c r="K187" s="57"/>
      <c r="L187" s="57"/>
      <c r="M187" s="58"/>
      <c r="N187" s="59"/>
      <c r="O187" s="59"/>
      <c r="P187" s="59"/>
    </row>
    <row r="188" spans="1:16" ht="15" customHeight="1" x14ac:dyDescent="0.2">
      <c r="A188" s="40"/>
      <c r="B188" s="87"/>
      <c r="C188" s="51"/>
      <c r="D188" s="52"/>
      <c r="E188" s="87"/>
      <c r="F188" s="51"/>
      <c r="G188" s="52"/>
      <c r="H188" s="174"/>
      <c r="I188" s="56"/>
      <c r="J188" s="57"/>
      <c r="K188" s="57"/>
      <c r="L188" s="57"/>
      <c r="M188" s="58"/>
      <c r="N188" s="59"/>
      <c r="O188" s="59"/>
      <c r="P188" s="59"/>
    </row>
    <row r="189" spans="1:16" ht="15" customHeight="1" x14ac:dyDescent="0.2">
      <c r="A189" s="40"/>
      <c r="B189" s="87"/>
      <c r="C189" s="51"/>
      <c r="D189" s="52"/>
      <c r="E189" s="87"/>
      <c r="F189" s="51"/>
      <c r="G189" s="52"/>
      <c r="H189" s="174"/>
      <c r="I189" s="56"/>
      <c r="J189" s="57"/>
      <c r="K189" s="57"/>
      <c r="L189" s="57"/>
      <c r="M189" s="58"/>
      <c r="N189" s="59"/>
      <c r="O189" s="59"/>
      <c r="P189" s="59"/>
    </row>
    <row r="190" spans="1:16" ht="15" customHeight="1" x14ac:dyDescent="0.2">
      <c r="A190" s="40"/>
      <c r="B190" s="87"/>
      <c r="C190" s="51"/>
      <c r="D190" s="52"/>
      <c r="E190" s="87"/>
      <c r="F190" s="51"/>
      <c r="G190" s="52"/>
      <c r="H190" s="174"/>
      <c r="I190" s="56"/>
      <c r="J190" s="57"/>
      <c r="K190" s="57"/>
      <c r="L190" s="57"/>
      <c r="M190" s="58"/>
      <c r="N190" s="59"/>
      <c r="O190" s="59"/>
      <c r="P190" s="59"/>
    </row>
    <row r="191" spans="1:16" ht="15" customHeight="1" x14ac:dyDescent="0.2">
      <c r="A191" s="40"/>
      <c r="B191" s="87"/>
      <c r="C191" s="51"/>
      <c r="D191" s="52"/>
      <c r="E191" s="87"/>
      <c r="F191" s="51"/>
      <c r="G191" s="52"/>
      <c r="H191" s="174"/>
      <c r="I191" s="56"/>
      <c r="J191" s="57"/>
      <c r="K191" s="57"/>
      <c r="L191" s="57"/>
      <c r="M191" s="58"/>
      <c r="N191" s="59"/>
      <c r="O191" s="59"/>
      <c r="P191" s="59"/>
    </row>
    <row r="192" spans="1:16" ht="15" customHeight="1" x14ac:dyDescent="0.2">
      <c r="A192" s="40"/>
      <c r="B192" s="87"/>
      <c r="C192" s="51"/>
      <c r="D192" s="52"/>
      <c r="E192" s="87"/>
      <c r="F192" s="51"/>
      <c r="G192" s="52"/>
      <c r="H192" s="174"/>
      <c r="I192" s="56"/>
      <c r="J192" s="57"/>
      <c r="K192" s="57"/>
      <c r="L192" s="57"/>
      <c r="M192" s="58"/>
      <c r="N192" s="59"/>
      <c r="O192" s="59"/>
      <c r="P192" s="59"/>
    </row>
    <row r="193" spans="1:16" ht="15" customHeight="1" x14ac:dyDescent="0.2">
      <c r="A193" s="40"/>
      <c r="B193" s="87"/>
      <c r="C193" s="51"/>
      <c r="D193" s="52"/>
      <c r="E193" s="87"/>
      <c r="F193" s="51"/>
      <c r="G193" s="52"/>
      <c r="H193" s="174"/>
      <c r="I193" s="56"/>
      <c r="J193" s="57"/>
      <c r="K193" s="57"/>
      <c r="L193" s="57"/>
      <c r="M193" s="58"/>
      <c r="N193" s="59"/>
      <c r="O193" s="59"/>
      <c r="P193" s="59"/>
    </row>
    <row r="194" spans="1:16" ht="15" customHeight="1" x14ac:dyDescent="0.2">
      <c r="A194" s="40"/>
      <c r="B194" s="87"/>
      <c r="C194" s="51"/>
      <c r="D194" s="52"/>
      <c r="E194" s="87"/>
      <c r="F194" s="51"/>
      <c r="G194" s="52"/>
      <c r="H194" s="174"/>
      <c r="I194" s="56"/>
      <c r="J194" s="57"/>
      <c r="K194" s="57"/>
      <c r="L194" s="57"/>
      <c r="M194" s="58"/>
      <c r="N194" s="59"/>
      <c r="O194" s="59"/>
      <c r="P194" s="59"/>
    </row>
    <row r="195" spans="1:16" ht="15" customHeight="1" x14ac:dyDescent="0.2">
      <c r="A195" s="40"/>
      <c r="B195" s="87"/>
      <c r="C195" s="51"/>
      <c r="D195" s="201"/>
      <c r="E195" s="87"/>
      <c r="F195" s="51"/>
      <c r="G195" s="52"/>
      <c r="H195" s="174"/>
      <c r="I195" s="56"/>
      <c r="J195" s="57"/>
      <c r="K195" s="57"/>
      <c r="L195" s="57"/>
      <c r="M195" s="58"/>
      <c r="N195" s="59"/>
      <c r="O195" s="59"/>
      <c r="P195" s="59"/>
    </row>
    <row r="196" spans="1:16" ht="15" customHeight="1" x14ac:dyDescent="0.2">
      <c r="A196" s="40"/>
      <c r="B196" s="87"/>
      <c r="C196" s="51"/>
      <c r="D196" s="201"/>
      <c r="E196" s="87"/>
      <c r="F196" s="51"/>
      <c r="G196" s="52"/>
      <c r="H196" s="174"/>
      <c r="I196" s="56"/>
      <c r="J196" s="57"/>
      <c r="K196" s="57"/>
      <c r="L196" s="57"/>
      <c r="M196" s="58"/>
      <c r="N196" s="59"/>
      <c r="O196" s="59"/>
      <c r="P196" s="59"/>
    </row>
    <row r="197" spans="1:16" ht="15" customHeight="1" x14ac:dyDescent="0.2">
      <c r="A197" s="40"/>
      <c r="B197" s="87"/>
      <c r="C197" s="51"/>
      <c r="D197" s="201"/>
      <c r="E197" s="87"/>
      <c r="F197" s="51"/>
      <c r="G197" s="52"/>
      <c r="H197" s="174"/>
      <c r="I197" s="56"/>
      <c r="J197" s="57"/>
      <c r="K197" s="57"/>
      <c r="L197" s="57"/>
      <c r="M197" s="58"/>
      <c r="N197" s="59"/>
      <c r="O197" s="59"/>
      <c r="P197" s="59"/>
    </row>
    <row r="198" spans="1:16" ht="15" customHeight="1" x14ac:dyDescent="0.2">
      <c r="A198" s="40"/>
      <c r="B198" s="87"/>
      <c r="C198" s="51"/>
      <c r="D198" s="52"/>
      <c r="E198" s="87"/>
      <c r="F198" s="51"/>
      <c r="G198" s="52"/>
      <c r="H198" s="174"/>
      <c r="I198" s="56"/>
      <c r="J198" s="57"/>
      <c r="K198" s="57"/>
      <c r="L198" s="57"/>
      <c r="M198" s="58"/>
      <c r="N198" s="59"/>
      <c r="O198" s="59"/>
      <c r="P198" s="59"/>
    </row>
    <row r="199" spans="1:16" ht="15" customHeight="1" x14ac:dyDescent="0.2">
      <c r="A199" s="40"/>
      <c r="B199" s="87"/>
      <c r="C199" s="51"/>
      <c r="D199" s="52"/>
      <c r="E199" s="87"/>
      <c r="F199" s="51"/>
      <c r="G199" s="52"/>
      <c r="H199" s="174"/>
      <c r="I199" s="56"/>
      <c r="J199" s="57"/>
      <c r="K199" s="57"/>
      <c r="L199" s="57"/>
      <c r="M199" s="58"/>
      <c r="N199" s="59"/>
      <c r="O199" s="59"/>
      <c r="P199" s="59"/>
    </row>
    <row r="200" spans="1:16" ht="15" customHeight="1" x14ac:dyDescent="0.2">
      <c r="A200" s="40"/>
      <c r="B200" s="87"/>
      <c r="C200" s="51"/>
      <c r="D200" s="52"/>
      <c r="E200" s="87"/>
      <c r="F200" s="51"/>
      <c r="G200" s="52"/>
      <c r="H200" s="174"/>
      <c r="I200" s="56"/>
      <c r="J200" s="57"/>
      <c r="K200" s="57"/>
      <c r="L200" s="57"/>
      <c r="M200" s="58"/>
      <c r="N200" s="59"/>
      <c r="O200" s="59"/>
      <c r="P200" s="59"/>
    </row>
    <row r="201" spans="1:16" ht="15" customHeight="1" x14ac:dyDescent="0.2">
      <c r="A201" s="40"/>
      <c r="B201" s="87"/>
      <c r="C201" s="51"/>
      <c r="D201" s="52"/>
      <c r="E201" s="87"/>
      <c r="F201" s="51"/>
      <c r="G201" s="52"/>
      <c r="H201" s="174"/>
      <c r="I201" s="56"/>
      <c r="J201" s="57"/>
      <c r="K201" s="57"/>
      <c r="L201" s="57"/>
      <c r="M201" s="58"/>
      <c r="N201" s="59"/>
      <c r="O201" s="59"/>
      <c r="P201" s="59"/>
    </row>
    <row r="202" spans="1:16" ht="15" customHeight="1" x14ac:dyDescent="0.2">
      <c r="A202" s="40"/>
      <c r="B202" s="87"/>
      <c r="C202" s="51"/>
      <c r="D202" s="52"/>
      <c r="E202" s="87"/>
      <c r="F202" s="51"/>
      <c r="G202" s="52"/>
      <c r="H202" s="174"/>
      <c r="I202" s="56"/>
      <c r="J202" s="57"/>
      <c r="K202" s="57"/>
      <c r="L202" s="57"/>
      <c r="M202" s="58"/>
      <c r="N202" s="59"/>
      <c r="O202" s="59"/>
      <c r="P202" s="59"/>
    </row>
    <row r="203" spans="1:16" ht="15" customHeight="1" x14ac:dyDescent="0.2">
      <c r="A203" s="40"/>
      <c r="B203" s="87"/>
      <c r="C203" s="51"/>
      <c r="D203" s="52"/>
      <c r="E203" s="87"/>
      <c r="F203" s="51"/>
      <c r="G203" s="52"/>
      <c r="H203" s="174"/>
      <c r="I203" s="56"/>
      <c r="J203" s="57"/>
      <c r="K203" s="57"/>
      <c r="L203" s="57"/>
      <c r="M203" s="58"/>
      <c r="N203" s="59"/>
      <c r="O203" s="59"/>
      <c r="P203" s="59"/>
    </row>
    <row r="204" spans="1:16" ht="15" customHeight="1" x14ac:dyDescent="0.2">
      <c r="A204" s="40"/>
      <c r="B204" s="87"/>
      <c r="C204" s="51"/>
      <c r="D204" s="52"/>
      <c r="E204" s="87"/>
      <c r="F204" s="51"/>
      <c r="G204" s="52"/>
      <c r="H204" s="174"/>
      <c r="I204" s="56"/>
      <c r="J204" s="57"/>
      <c r="K204" s="57"/>
      <c r="L204" s="57"/>
      <c r="M204" s="58"/>
      <c r="N204" s="59"/>
      <c r="O204" s="59"/>
      <c r="P204" s="59"/>
    </row>
    <row r="205" spans="1:16" ht="15" customHeight="1" x14ac:dyDescent="0.2">
      <c r="A205" s="40"/>
      <c r="B205" s="87"/>
      <c r="C205" s="51"/>
      <c r="D205" s="52"/>
      <c r="E205" s="87"/>
      <c r="F205" s="51"/>
      <c r="G205" s="52"/>
      <c r="H205" s="174"/>
      <c r="I205" s="56"/>
      <c r="J205" s="57"/>
      <c r="K205" s="57"/>
      <c r="L205" s="57"/>
      <c r="M205" s="58"/>
      <c r="N205" s="59"/>
      <c r="O205" s="59"/>
      <c r="P205" s="59"/>
    </row>
    <row r="206" spans="1:16" ht="15" customHeight="1" x14ac:dyDescent="0.2">
      <c r="A206" s="40"/>
      <c r="B206" s="87"/>
      <c r="C206" s="51"/>
      <c r="D206" s="52"/>
      <c r="E206" s="87"/>
      <c r="F206" s="51"/>
      <c r="G206" s="52"/>
      <c r="H206" s="174"/>
      <c r="I206" s="56"/>
      <c r="J206" s="57"/>
      <c r="K206" s="57"/>
      <c r="L206" s="57"/>
      <c r="M206" s="58"/>
      <c r="N206" s="59"/>
      <c r="O206" s="59"/>
      <c r="P206" s="59"/>
    </row>
    <row r="207" spans="1:16" ht="15" customHeight="1" x14ac:dyDescent="0.2">
      <c r="A207" s="40"/>
      <c r="B207" s="87"/>
      <c r="C207" s="51"/>
      <c r="D207" s="52"/>
      <c r="E207" s="87"/>
      <c r="F207" s="51"/>
      <c r="G207" s="52"/>
      <c r="H207" s="174"/>
      <c r="I207" s="56"/>
      <c r="J207" s="57"/>
      <c r="K207" s="57"/>
      <c r="L207" s="57"/>
      <c r="M207" s="58"/>
      <c r="N207" s="59"/>
      <c r="O207" s="59"/>
      <c r="P207" s="59"/>
    </row>
    <row r="208" spans="1:16" ht="15" customHeight="1" x14ac:dyDescent="0.2">
      <c r="A208" s="40"/>
      <c r="B208" s="87"/>
      <c r="C208" s="51"/>
      <c r="D208" s="52"/>
      <c r="E208" s="87"/>
      <c r="F208" s="51"/>
      <c r="G208" s="52"/>
      <c r="H208" s="174"/>
      <c r="I208" s="56"/>
      <c r="J208" s="57"/>
      <c r="K208" s="57"/>
      <c r="L208" s="57"/>
      <c r="M208" s="58"/>
      <c r="N208" s="59"/>
      <c r="O208" s="59"/>
      <c r="P208" s="59"/>
    </row>
    <row r="209" spans="1:16" ht="15" customHeight="1" x14ac:dyDescent="0.2">
      <c r="A209" s="40"/>
      <c r="B209" s="87"/>
      <c r="C209" s="51"/>
      <c r="D209" s="52"/>
      <c r="E209" s="87"/>
      <c r="F209" s="51"/>
      <c r="G209" s="52"/>
      <c r="H209" s="174"/>
      <c r="I209" s="56"/>
      <c r="J209" s="57"/>
      <c r="K209" s="57"/>
      <c r="L209" s="57"/>
      <c r="M209" s="58"/>
      <c r="N209" s="59"/>
      <c r="O209" s="59"/>
      <c r="P209" s="59"/>
    </row>
    <row r="210" spans="1:16" ht="15" customHeight="1" x14ac:dyDescent="0.2">
      <c r="A210" s="40"/>
      <c r="B210" s="87"/>
      <c r="C210" s="51"/>
      <c r="D210" s="201"/>
      <c r="E210" s="87"/>
      <c r="F210" s="51"/>
      <c r="G210" s="52"/>
      <c r="H210" s="174"/>
      <c r="I210" s="56"/>
      <c r="J210" s="57"/>
      <c r="K210" s="57"/>
      <c r="L210" s="57"/>
      <c r="M210" s="58"/>
      <c r="N210" s="59"/>
      <c r="O210" s="59"/>
      <c r="P210" s="59"/>
    </row>
    <row r="211" spans="1:16" ht="15" customHeight="1" x14ac:dyDescent="0.2">
      <c r="A211" s="40"/>
      <c r="B211" s="87"/>
      <c r="C211" s="51"/>
      <c r="D211" s="52"/>
      <c r="E211" s="87"/>
      <c r="F211" s="51"/>
      <c r="G211" s="52"/>
      <c r="H211" s="174"/>
      <c r="I211" s="56"/>
      <c r="J211" s="57"/>
      <c r="K211" s="57"/>
      <c r="L211" s="57"/>
      <c r="M211" s="58"/>
      <c r="N211" s="59"/>
      <c r="O211" s="59"/>
      <c r="P211" s="59"/>
    </row>
    <row r="212" spans="1:16" ht="15" customHeight="1" x14ac:dyDescent="0.2">
      <c r="A212" s="40"/>
      <c r="B212" s="87"/>
      <c r="C212" s="51"/>
      <c r="D212" s="52"/>
      <c r="E212" s="87"/>
      <c r="F212" s="51"/>
      <c r="G212" s="52"/>
      <c r="H212" s="174"/>
      <c r="I212" s="56"/>
      <c r="J212" s="57"/>
      <c r="K212" s="57"/>
      <c r="L212" s="57"/>
      <c r="M212" s="58"/>
      <c r="N212" s="59"/>
      <c r="O212" s="59"/>
      <c r="P212" s="59"/>
    </row>
    <row r="213" spans="1:16" ht="15" customHeight="1" x14ac:dyDescent="0.2">
      <c r="A213" s="40"/>
      <c r="B213" s="87"/>
      <c r="C213" s="51"/>
      <c r="D213" s="201"/>
      <c r="E213" s="87"/>
      <c r="F213" s="51"/>
      <c r="G213" s="52"/>
      <c r="H213" s="174"/>
      <c r="I213" s="56"/>
      <c r="J213" s="57"/>
      <c r="K213" s="57"/>
      <c r="L213" s="57"/>
      <c r="M213" s="58"/>
      <c r="N213" s="59"/>
      <c r="O213" s="59"/>
      <c r="P213" s="59"/>
    </row>
    <row r="214" spans="1:16" ht="15" customHeight="1" x14ac:dyDescent="0.2">
      <c r="A214" s="40"/>
      <c r="B214" s="87"/>
      <c r="C214" s="51"/>
      <c r="D214" s="52"/>
      <c r="E214" s="87"/>
      <c r="F214" s="51"/>
      <c r="G214" s="52"/>
      <c r="H214" s="174"/>
      <c r="I214" s="56"/>
      <c r="J214" s="57"/>
      <c r="K214" s="57"/>
      <c r="L214" s="57"/>
      <c r="M214" s="58"/>
      <c r="N214" s="59"/>
      <c r="O214" s="59"/>
      <c r="P214" s="59"/>
    </row>
    <row r="215" spans="1:16" ht="30" customHeight="1" x14ac:dyDescent="0.2">
      <c r="A215" s="40"/>
      <c r="B215" s="87"/>
      <c r="C215" s="51"/>
      <c r="D215" s="52"/>
      <c r="E215" s="87"/>
      <c r="F215" s="51"/>
      <c r="G215" s="52"/>
      <c r="H215" s="174"/>
      <c r="I215" s="56"/>
      <c r="J215" s="57"/>
      <c r="K215" s="57"/>
      <c r="L215" s="57"/>
      <c r="M215" s="58"/>
      <c r="N215" s="59"/>
      <c r="O215" s="59"/>
      <c r="P215" s="59"/>
    </row>
    <row r="216" spans="1:16" ht="15" customHeight="1" x14ac:dyDescent="0.2">
      <c r="A216" s="40"/>
      <c r="B216" s="87"/>
      <c r="C216" s="51"/>
      <c r="D216" s="201"/>
      <c r="E216" s="87"/>
      <c r="F216" s="51"/>
      <c r="G216" s="52"/>
      <c r="H216" s="174"/>
      <c r="I216" s="56"/>
      <c r="J216" s="57"/>
      <c r="K216" s="57"/>
      <c r="L216" s="57"/>
      <c r="M216" s="58"/>
      <c r="N216" s="59"/>
      <c r="O216" s="59"/>
      <c r="P216" s="59"/>
    </row>
    <row r="217" spans="1:16" ht="15" customHeight="1" x14ac:dyDescent="0.2">
      <c r="A217" s="40"/>
      <c r="B217" s="87"/>
      <c r="C217" s="51"/>
      <c r="D217" s="52"/>
      <c r="E217" s="87"/>
      <c r="F217" s="51"/>
      <c r="G217" s="52"/>
      <c r="H217" s="174"/>
      <c r="I217" s="56"/>
      <c r="J217" s="57"/>
      <c r="K217" s="57"/>
      <c r="L217" s="57"/>
      <c r="M217" s="58"/>
      <c r="N217" s="59"/>
      <c r="O217" s="59"/>
      <c r="P217" s="59"/>
    </row>
    <row r="218" spans="1:16" ht="15" customHeight="1" x14ac:dyDescent="0.2">
      <c r="A218" s="40"/>
      <c r="B218" s="87"/>
      <c r="C218" s="51"/>
      <c r="D218" s="52"/>
      <c r="E218" s="87"/>
      <c r="F218" s="89"/>
      <c r="G218" s="52"/>
      <c r="H218" s="174"/>
      <c r="I218" s="56"/>
      <c r="J218" s="57"/>
      <c r="K218" s="57"/>
      <c r="L218" s="57"/>
      <c r="M218" s="58"/>
      <c r="N218" s="59"/>
      <c r="O218" s="59"/>
      <c r="P218" s="59"/>
    </row>
    <row r="219" spans="1:16" ht="15" customHeight="1" x14ac:dyDescent="0.2">
      <c r="A219" s="40"/>
      <c r="B219" s="87"/>
      <c r="C219" s="51"/>
      <c r="D219" s="52"/>
      <c r="E219" s="87"/>
      <c r="F219" s="51"/>
      <c r="G219" s="52"/>
      <c r="H219" s="174"/>
      <c r="I219" s="56"/>
      <c r="J219" s="57"/>
      <c r="K219" s="57"/>
      <c r="L219" s="57"/>
      <c r="M219" s="58"/>
      <c r="N219" s="59"/>
      <c r="O219" s="59"/>
      <c r="P219" s="59"/>
    </row>
    <row r="220" spans="1:16" ht="15" customHeight="1" x14ac:dyDescent="0.2">
      <c r="A220" s="40"/>
      <c r="B220" s="87"/>
      <c r="C220" s="51"/>
      <c r="D220" s="52"/>
      <c r="E220" s="87"/>
      <c r="F220" s="51"/>
      <c r="G220" s="52"/>
      <c r="H220" s="174"/>
      <c r="I220" s="56"/>
      <c r="J220" s="57"/>
      <c r="K220" s="57"/>
      <c r="L220" s="57"/>
      <c r="M220" s="58"/>
      <c r="N220" s="59"/>
      <c r="O220" s="59"/>
      <c r="P220" s="59"/>
    </row>
    <row r="221" spans="1:16" ht="15" customHeight="1" x14ac:dyDescent="0.2">
      <c r="A221" s="40"/>
      <c r="B221" s="87"/>
      <c r="C221" s="51"/>
      <c r="D221" s="52"/>
      <c r="E221" s="87"/>
      <c r="F221" s="51"/>
      <c r="G221" s="52"/>
      <c r="H221" s="174"/>
      <c r="I221" s="56"/>
      <c r="J221" s="57"/>
      <c r="K221" s="57"/>
      <c r="L221" s="57"/>
      <c r="M221" s="58"/>
      <c r="N221" s="59"/>
      <c r="O221" s="59"/>
      <c r="P221" s="59"/>
    </row>
    <row r="222" spans="1:16" ht="15" customHeight="1" x14ac:dyDescent="0.2">
      <c r="A222" s="40"/>
      <c r="B222" s="87"/>
      <c r="C222" s="51"/>
      <c r="D222" s="52"/>
      <c r="E222" s="87"/>
      <c r="F222" s="51"/>
      <c r="G222" s="52"/>
      <c r="H222" s="174"/>
      <c r="I222" s="56"/>
      <c r="J222" s="57"/>
      <c r="K222" s="57"/>
      <c r="L222" s="57"/>
      <c r="M222" s="58"/>
      <c r="N222" s="59"/>
      <c r="O222" s="59"/>
      <c r="P222" s="59"/>
    </row>
    <row r="223" spans="1:16" ht="15" customHeight="1" x14ac:dyDescent="0.2">
      <c r="A223" s="40"/>
      <c r="B223" s="87"/>
      <c r="C223" s="51"/>
      <c r="D223" s="52"/>
      <c r="E223" s="87"/>
      <c r="F223" s="51"/>
      <c r="G223" s="52"/>
      <c r="H223" s="174"/>
      <c r="I223" s="56"/>
      <c r="J223" s="57"/>
      <c r="K223" s="57"/>
      <c r="L223" s="57"/>
      <c r="M223" s="58"/>
      <c r="N223" s="59"/>
      <c r="O223" s="59"/>
      <c r="P223" s="59"/>
    </row>
    <row r="224" spans="1:16" ht="15" customHeight="1" x14ac:dyDescent="0.2">
      <c r="A224" s="40"/>
      <c r="B224" s="87"/>
      <c r="C224" s="51"/>
      <c r="D224" s="52"/>
      <c r="E224" s="87"/>
      <c r="F224" s="51"/>
      <c r="G224" s="52"/>
      <c r="H224" s="174"/>
      <c r="I224" s="56"/>
      <c r="J224" s="57"/>
      <c r="K224" s="57"/>
      <c r="L224" s="57"/>
      <c r="M224" s="58"/>
      <c r="N224" s="59"/>
      <c r="O224" s="59"/>
      <c r="P224" s="59"/>
    </row>
    <row r="225" spans="1:16" ht="15" customHeight="1" x14ac:dyDescent="0.2">
      <c r="A225" s="40"/>
      <c r="B225" s="87"/>
      <c r="C225" s="51"/>
      <c r="D225" s="52"/>
      <c r="E225" s="87"/>
      <c r="F225" s="51"/>
      <c r="G225" s="52"/>
      <c r="H225" s="174"/>
      <c r="I225" s="56"/>
      <c r="J225" s="57"/>
      <c r="K225" s="57"/>
      <c r="L225" s="57"/>
      <c r="M225" s="58"/>
      <c r="N225" s="59"/>
      <c r="O225" s="59"/>
      <c r="P225" s="59"/>
    </row>
    <row r="226" spans="1:16" ht="15" customHeight="1" x14ac:dyDescent="0.2">
      <c r="A226" s="40"/>
      <c r="B226" s="87"/>
      <c r="C226" s="51"/>
      <c r="D226" s="52"/>
      <c r="E226" s="87"/>
      <c r="F226" s="51"/>
      <c r="G226" s="52"/>
      <c r="H226" s="174"/>
      <c r="I226" s="56"/>
      <c r="J226" s="57"/>
      <c r="K226" s="57"/>
      <c r="L226" s="57"/>
      <c r="M226" s="58"/>
      <c r="N226" s="59"/>
      <c r="O226" s="59"/>
      <c r="P226" s="59"/>
    </row>
    <row r="227" spans="1:16" ht="15" customHeight="1" x14ac:dyDescent="0.2">
      <c r="A227" s="40"/>
      <c r="B227" s="87"/>
      <c r="C227" s="51"/>
      <c r="D227" s="52"/>
      <c r="E227" s="87"/>
      <c r="F227" s="51"/>
      <c r="G227" s="52"/>
      <c r="H227" s="174"/>
      <c r="I227" s="56"/>
      <c r="J227" s="57"/>
      <c r="K227" s="57"/>
      <c r="L227" s="57"/>
      <c r="M227" s="58"/>
      <c r="N227" s="59"/>
      <c r="O227" s="59"/>
      <c r="P227" s="59"/>
    </row>
    <row r="228" spans="1:16" ht="15" customHeight="1" x14ac:dyDescent="0.2">
      <c r="A228" s="40"/>
      <c r="B228" s="87"/>
      <c r="C228" s="51"/>
      <c r="D228" s="52"/>
      <c r="E228" s="87"/>
      <c r="F228" s="51"/>
      <c r="G228" s="52"/>
      <c r="H228" s="174"/>
      <c r="I228" s="56"/>
      <c r="J228" s="57"/>
      <c r="K228" s="57"/>
      <c r="L228" s="57"/>
      <c r="M228" s="58"/>
      <c r="N228" s="59"/>
      <c r="O228" s="59"/>
      <c r="P228" s="59"/>
    </row>
    <row r="229" spans="1:16" ht="15" customHeight="1" x14ac:dyDescent="0.2">
      <c r="A229" s="40"/>
      <c r="B229" s="87"/>
      <c r="C229" s="51"/>
      <c r="D229" s="52"/>
      <c r="E229" s="87"/>
      <c r="F229" s="51"/>
      <c r="G229" s="52"/>
      <c r="H229" s="174"/>
      <c r="I229" s="56"/>
      <c r="J229" s="57"/>
      <c r="K229" s="57"/>
      <c r="L229" s="57"/>
      <c r="M229" s="58"/>
      <c r="N229" s="59"/>
      <c r="O229" s="59"/>
      <c r="P229" s="59"/>
    </row>
    <row r="230" spans="1:16" ht="15" customHeight="1" x14ac:dyDescent="0.2">
      <c r="A230" s="40"/>
      <c r="B230" s="87"/>
      <c r="C230" s="51"/>
      <c r="D230" s="52"/>
      <c r="E230" s="87"/>
      <c r="F230" s="51"/>
      <c r="G230" s="52"/>
      <c r="H230" s="174"/>
      <c r="I230" s="56"/>
      <c r="J230" s="57"/>
      <c r="K230" s="57"/>
      <c r="L230" s="57"/>
      <c r="M230" s="58"/>
      <c r="N230" s="59"/>
      <c r="O230" s="59"/>
      <c r="P230" s="59"/>
    </row>
    <row r="231" spans="1:16" ht="15" customHeight="1" x14ac:dyDescent="0.2">
      <c r="A231" s="40"/>
      <c r="B231" s="87"/>
      <c r="C231" s="51"/>
      <c r="D231" s="52"/>
      <c r="E231" s="87"/>
      <c r="F231" s="51"/>
      <c r="G231" s="52"/>
      <c r="H231" s="174"/>
      <c r="I231" s="56"/>
      <c r="J231" s="57"/>
      <c r="K231" s="57"/>
      <c r="L231" s="57"/>
      <c r="M231" s="58"/>
      <c r="N231" s="59"/>
      <c r="O231" s="59"/>
      <c r="P231" s="59"/>
    </row>
    <row r="232" spans="1:16" ht="15" customHeight="1" x14ac:dyDescent="0.2">
      <c r="A232" s="40"/>
      <c r="B232" s="87"/>
      <c r="C232" s="51"/>
      <c r="D232" s="52"/>
      <c r="E232" s="87"/>
      <c r="F232" s="51"/>
      <c r="G232" s="52"/>
      <c r="H232" s="174"/>
      <c r="I232" s="56"/>
      <c r="J232" s="57"/>
      <c r="K232" s="57"/>
      <c r="L232" s="57"/>
      <c r="M232" s="58"/>
      <c r="N232" s="59"/>
      <c r="O232" s="59"/>
      <c r="P232" s="59"/>
    </row>
    <row r="233" spans="1:16" ht="15" customHeight="1" x14ac:dyDescent="0.2">
      <c r="A233" s="40"/>
      <c r="B233" s="87"/>
      <c r="C233" s="51"/>
      <c r="D233" s="52"/>
      <c r="E233" s="87"/>
      <c r="F233" s="51"/>
      <c r="G233" s="52"/>
      <c r="H233" s="174"/>
      <c r="I233" s="56"/>
      <c r="J233" s="57"/>
      <c r="K233" s="57"/>
      <c r="L233" s="57"/>
      <c r="M233" s="58"/>
      <c r="N233" s="59"/>
      <c r="O233" s="59"/>
      <c r="P233" s="59"/>
    </row>
    <row r="234" spans="1:16" ht="15" customHeight="1" x14ac:dyDescent="0.2">
      <c r="A234" s="40"/>
      <c r="B234" s="87"/>
      <c r="C234" s="51"/>
      <c r="D234" s="52"/>
      <c r="E234" s="87"/>
      <c r="F234" s="51"/>
      <c r="G234" s="52"/>
      <c r="H234" s="174"/>
      <c r="I234" s="56"/>
      <c r="J234" s="57"/>
      <c r="K234" s="57"/>
      <c r="L234" s="57"/>
      <c r="M234" s="58"/>
      <c r="N234" s="59"/>
      <c r="O234" s="59"/>
      <c r="P234" s="59"/>
    </row>
    <row r="235" spans="1:16" ht="15" customHeight="1" x14ac:dyDescent="0.2">
      <c r="A235" s="40"/>
      <c r="B235" s="87"/>
      <c r="C235" s="51"/>
      <c r="D235" s="52"/>
      <c r="E235" s="87"/>
      <c r="F235" s="51"/>
      <c r="G235" s="52"/>
      <c r="H235" s="174"/>
      <c r="I235" s="56"/>
      <c r="J235" s="57"/>
      <c r="K235" s="57"/>
      <c r="L235" s="57"/>
      <c r="M235" s="58"/>
      <c r="N235" s="59"/>
      <c r="O235" s="59"/>
      <c r="P235" s="59"/>
    </row>
    <row r="236" spans="1:16" ht="15" customHeight="1" x14ac:dyDescent="0.2">
      <c r="A236" s="40"/>
      <c r="B236" s="87"/>
      <c r="C236" s="51"/>
      <c r="D236" s="52"/>
      <c r="E236" s="87"/>
      <c r="F236" s="51"/>
      <c r="G236" s="52"/>
      <c r="H236" s="174"/>
      <c r="I236" s="56"/>
      <c r="J236" s="57"/>
      <c r="K236" s="57"/>
      <c r="L236" s="57"/>
      <c r="M236" s="58"/>
      <c r="N236" s="59"/>
      <c r="O236" s="59"/>
      <c r="P236" s="59"/>
    </row>
    <row r="237" spans="1:16" ht="15" customHeight="1" x14ac:dyDescent="0.2">
      <c r="A237" s="40"/>
      <c r="B237" s="87"/>
      <c r="C237" s="51"/>
      <c r="D237" s="52"/>
      <c r="E237" s="87"/>
      <c r="F237" s="51"/>
      <c r="G237" s="52"/>
      <c r="H237" s="174"/>
      <c r="I237" s="56"/>
      <c r="J237" s="57"/>
      <c r="K237" s="57"/>
      <c r="L237" s="57"/>
      <c r="M237" s="58"/>
      <c r="N237" s="59"/>
      <c r="O237" s="59"/>
      <c r="P237" s="59"/>
    </row>
    <row r="238" spans="1:16" ht="15" customHeight="1" x14ac:dyDescent="0.2">
      <c r="A238" s="40"/>
      <c r="B238" s="87"/>
      <c r="C238" s="51"/>
      <c r="D238" s="52"/>
      <c r="E238" s="87"/>
      <c r="F238" s="51"/>
      <c r="G238" s="52"/>
      <c r="H238" s="174"/>
      <c r="I238" s="56"/>
      <c r="J238" s="57"/>
      <c r="K238" s="57"/>
      <c r="L238" s="57"/>
      <c r="M238" s="58"/>
      <c r="N238" s="59"/>
      <c r="O238" s="59"/>
      <c r="P238" s="59"/>
    </row>
    <row r="239" spans="1:16" ht="15" customHeight="1" x14ac:dyDescent="0.2">
      <c r="A239" s="40"/>
      <c r="B239" s="87"/>
      <c r="C239" s="51"/>
      <c r="D239" s="52"/>
      <c r="E239" s="87"/>
      <c r="F239" s="51"/>
      <c r="G239" s="52"/>
      <c r="H239" s="174"/>
      <c r="I239" s="56"/>
      <c r="J239" s="57"/>
      <c r="K239" s="57"/>
      <c r="L239" s="57"/>
      <c r="M239" s="58"/>
      <c r="N239" s="59"/>
      <c r="O239" s="59"/>
      <c r="P239" s="59"/>
    </row>
    <row r="240" spans="1:16" ht="15" customHeight="1" x14ac:dyDescent="0.2">
      <c r="A240" s="40"/>
      <c r="B240" s="87"/>
      <c r="C240" s="51"/>
      <c r="D240" s="52"/>
      <c r="E240" s="87"/>
      <c r="F240" s="51"/>
      <c r="G240" s="52"/>
      <c r="H240" s="174"/>
      <c r="I240" s="56"/>
      <c r="J240" s="57"/>
      <c r="K240" s="57"/>
      <c r="L240" s="57"/>
      <c r="M240" s="58"/>
      <c r="N240" s="59"/>
      <c r="O240" s="59"/>
      <c r="P240" s="59"/>
    </row>
    <row r="241" spans="1:16" ht="15" customHeight="1" x14ac:dyDescent="0.2">
      <c r="A241" s="40"/>
      <c r="B241" s="87"/>
      <c r="C241" s="51"/>
      <c r="D241" s="52"/>
      <c r="E241" s="87"/>
      <c r="F241" s="51"/>
      <c r="G241" s="52"/>
      <c r="H241" s="174"/>
      <c r="I241" s="56"/>
      <c r="J241" s="57"/>
      <c r="K241" s="57"/>
      <c r="L241" s="57"/>
      <c r="M241" s="58"/>
      <c r="N241" s="59"/>
      <c r="O241" s="59"/>
      <c r="P241" s="59"/>
    </row>
    <row r="242" spans="1:16" ht="15" customHeight="1" x14ac:dyDescent="0.2">
      <c r="A242" s="40"/>
      <c r="B242" s="87"/>
      <c r="C242" s="51"/>
      <c r="D242" s="52"/>
      <c r="E242" s="87"/>
      <c r="F242" s="51"/>
      <c r="G242" s="52"/>
      <c r="H242" s="174"/>
      <c r="I242" s="56"/>
      <c r="J242" s="57"/>
      <c r="K242" s="57"/>
      <c r="L242" s="57"/>
      <c r="M242" s="58"/>
      <c r="N242" s="59"/>
      <c r="O242" s="59"/>
      <c r="P242" s="59"/>
    </row>
    <row r="243" spans="1:16" ht="15" customHeight="1" x14ac:dyDescent="0.2">
      <c r="A243" s="40"/>
      <c r="B243" s="87"/>
      <c r="C243" s="51"/>
      <c r="D243" s="52"/>
      <c r="E243" s="87"/>
      <c r="F243" s="51"/>
      <c r="G243" s="52"/>
      <c r="H243" s="174"/>
      <c r="I243" s="56"/>
      <c r="J243" s="57"/>
      <c r="K243" s="57"/>
      <c r="L243" s="57"/>
      <c r="M243" s="58"/>
      <c r="N243" s="59"/>
      <c r="O243" s="59"/>
      <c r="P243" s="59"/>
    </row>
    <row r="244" spans="1:16" ht="15" customHeight="1" x14ac:dyDescent="0.2">
      <c r="A244" s="40"/>
      <c r="B244" s="87"/>
      <c r="C244" s="51"/>
      <c r="D244" s="52"/>
      <c r="E244" s="87"/>
      <c r="F244" s="51"/>
      <c r="G244" s="52"/>
      <c r="H244" s="174"/>
      <c r="I244" s="56"/>
      <c r="J244" s="57"/>
      <c r="K244" s="57"/>
      <c r="L244" s="57"/>
      <c r="M244" s="58"/>
      <c r="N244" s="59"/>
      <c r="O244" s="59"/>
      <c r="P244" s="59"/>
    </row>
    <row r="245" spans="1:16" ht="15" customHeight="1" x14ac:dyDescent="0.2">
      <c r="A245" s="40"/>
      <c r="B245" s="87"/>
      <c r="C245" s="51"/>
      <c r="D245" s="52"/>
      <c r="E245" s="87"/>
      <c r="F245" s="51"/>
      <c r="G245" s="52"/>
      <c r="H245" s="174"/>
      <c r="I245" s="56"/>
      <c r="J245" s="57"/>
      <c r="K245" s="57"/>
      <c r="L245" s="57"/>
      <c r="M245" s="58"/>
      <c r="N245" s="59"/>
      <c r="O245" s="59"/>
      <c r="P245" s="59"/>
    </row>
    <row r="246" spans="1:16" ht="15" customHeight="1" x14ac:dyDescent="0.2">
      <c r="A246" s="40"/>
      <c r="B246" s="87"/>
      <c r="C246" s="51"/>
      <c r="D246" s="52"/>
      <c r="E246" s="87"/>
      <c r="F246" s="51"/>
      <c r="G246" s="52"/>
      <c r="H246" s="174"/>
      <c r="I246" s="56"/>
      <c r="J246" s="57"/>
      <c r="K246" s="57"/>
      <c r="L246" s="57"/>
      <c r="M246" s="58"/>
      <c r="N246" s="59"/>
      <c r="O246" s="59"/>
      <c r="P246" s="59"/>
    </row>
    <row r="247" spans="1:16" ht="15" customHeight="1" x14ac:dyDescent="0.2">
      <c r="A247" s="40"/>
      <c r="B247" s="87"/>
      <c r="C247" s="51"/>
      <c r="D247" s="52"/>
      <c r="E247" s="87"/>
      <c r="F247" s="51"/>
      <c r="G247" s="52"/>
      <c r="H247" s="174"/>
      <c r="I247" s="56"/>
      <c r="J247" s="57"/>
      <c r="K247" s="57"/>
      <c r="L247" s="57"/>
      <c r="M247" s="58"/>
      <c r="N247" s="59"/>
      <c r="O247" s="59"/>
      <c r="P247" s="59"/>
    </row>
    <row r="248" spans="1:16" ht="15" customHeight="1" x14ac:dyDescent="0.2">
      <c r="A248" s="40"/>
      <c r="B248" s="87"/>
      <c r="C248" s="51"/>
      <c r="D248" s="52"/>
      <c r="E248" s="87"/>
      <c r="F248" s="51"/>
      <c r="G248" s="52"/>
      <c r="H248" s="174"/>
      <c r="I248" s="56"/>
      <c r="J248" s="57"/>
      <c r="K248" s="57"/>
      <c r="L248" s="57"/>
      <c r="M248" s="58"/>
      <c r="N248" s="59"/>
      <c r="O248" s="59"/>
      <c r="P248" s="59"/>
    </row>
    <row r="249" spans="1:16" ht="15" customHeight="1" x14ac:dyDescent="0.2">
      <c r="A249" s="40"/>
      <c r="B249" s="87"/>
      <c r="C249" s="51"/>
      <c r="D249" s="52"/>
      <c r="E249" s="87"/>
      <c r="F249" s="51"/>
      <c r="G249" s="52"/>
      <c r="H249" s="174"/>
      <c r="I249" s="56"/>
      <c r="J249" s="57"/>
      <c r="K249" s="57"/>
      <c r="L249" s="57"/>
      <c r="M249" s="58"/>
      <c r="N249" s="59"/>
      <c r="O249" s="59"/>
      <c r="P249" s="59"/>
    </row>
    <row r="250" spans="1:16" ht="15" customHeight="1" x14ac:dyDescent="0.2">
      <c r="A250" s="40"/>
      <c r="B250" s="87"/>
      <c r="C250" s="51"/>
      <c r="D250" s="52"/>
      <c r="E250" s="87"/>
      <c r="F250" s="51"/>
      <c r="G250" s="52"/>
      <c r="H250" s="174"/>
      <c r="I250" s="56"/>
      <c r="J250" s="57"/>
      <c r="K250" s="57"/>
      <c r="L250" s="57"/>
      <c r="M250" s="58"/>
      <c r="N250" s="59"/>
      <c r="O250" s="59"/>
      <c r="P250" s="59"/>
    </row>
    <row r="251" spans="1:16" ht="15" customHeight="1" x14ac:dyDescent="0.2">
      <c r="A251" s="40"/>
      <c r="B251" s="87"/>
      <c r="C251" s="51"/>
      <c r="D251" s="52"/>
      <c r="E251" s="87"/>
      <c r="F251" s="51"/>
      <c r="G251" s="52"/>
      <c r="H251" s="174"/>
      <c r="I251" s="56"/>
      <c r="J251" s="57"/>
      <c r="K251" s="57"/>
      <c r="L251" s="57"/>
      <c r="M251" s="58"/>
      <c r="N251" s="59"/>
      <c r="O251" s="59"/>
      <c r="P251" s="59"/>
    </row>
    <row r="252" spans="1:16" ht="15" customHeight="1" x14ac:dyDescent="0.2">
      <c r="A252" s="40"/>
      <c r="B252" s="87"/>
      <c r="C252" s="51"/>
      <c r="D252" s="52"/>
      <c r="E252" s="87"/>
      <c r="F252" s="51"/>
      <c r="G252" s="52"/>
      <c r="H252" s="174"/>
      <c r="I252" s="56"/>
      <c r="J252" s="57"/>
      <c r="K252" s="57"/>
      <c r="L252" s="57"/>
      <c r="M252" s="58"/>
      <c r="N252" s="59"/>
      <c r="O252" s="59"/>
      <c r="P252" s="59"/>
    </row>
    <row r="253" spans="1:16" ht="15" customHeight="1" x14ac:dyDescent="0.2">
      <c r="A253" s="40"/>
      <c r="B253" s="87"/>
      <c r="C253" s="51"/>
      <c r="D253" s="52"/>
      <c r="E253" s="87"/>
      <c r="F253" s="51"/>
      <c r="G253" s="52"/>
      <c r="H253" s="174"/>
      <c r="I253" s="56"/>
      <c r="J253" s="57"/>
      <c r="K253" s="57"/>
      <c r="L253" s="57"/>
      <c r="M253" s="58"/>
      <c r="N253" s="59"/>
      <c r="O253" s="59"/>
      <c r="P253" s="59"/>
    </row>
    <row r="254" spans="1:16" ht="15" customHeight="1" x14ac:dyDescent="0.2">
      <c r="A254" s="40"/>
      <c r="B254" s="87"/>
      <c r="C254" s="51"/>
      <c r="D254" s="52"/>
      <c r="E254" s="87"/>
      <c r="F254" s="51"/>
      <c r="G254" s="52"/>
      <c r="H254" s="174"/>
      <c r="I254" s="56"/>
      <c r="J254" s="57"/>
      <c r="K254" s="57"/>
      <c r="L254" s="57"/>
      <c r="M254" s="58"/>
      <c r="N254" s="59"/>
      <c r="O254" s="59"/>
      <c r="P254" s="59"/>
    </row>
    <row r="255" spans="1:16" ht="15" customHeight="1" x14ac:dyDescent="0.2">
      <c r="A255" s="40"/>
      <c r="B255" s="87"/>
      <c r="C255" s="51"/>
      <c r="D255" s="52"/>
      <c r="E255" s="87"/>
      <c r="F255" s="51"/>
      <c r="G255" s="52"/>
      <c r="H255" s="174"/>
      <c r="I255" s="56"/>
      <c r="J255" s="57"/>
      <c r="K255" s="57"/>
      <c r="L255" s="57"/>
      <c r="M255" s="58"/>
      <c r="N255" s="59"/>
      <c r="O255" s="59"/>
      <c r="P255" s="59"/>
    </row>
    <row r="256" spans="1:16" ht="15" customHeight="1" x14ac:dyDescent="0.2">
      <c r="A256" s="40"/>
      <c r="B256" s="87"/>
      <c r="C256" s="51"/>
      <c r="D256" s="52"/>
      <c r="E256" s="87"/>
      <c r="F256" s="51"/>
      <c r="G256" s="52"/>
      <c r="H256" s="174"/>
      <c r="I256" s="56"/>
      <c r="J256" s="57"/>
      <c r="K256" s="57"/>
      <c r="L256" s="57"/>
      <c r="M256" s="58"/>
      <c r="N256" s="59"/>
      <c r="O256" s="59"/>
      <c r="P256" s="59"/>
    </row>
    <row r="257" spans="1:16" ht="15" customHeight="1" x14ac:dyDescent="0.2">
      <c r="A257" s="40"/>
      <c r="B257" s="87"/>
      <c r="C257" s="51"/>
      <c r="D257" s="201"/>
      <c r="E257" s="87"/>
      <c r="F257" s="51"/>
      <c r="G257" s="52"/>
      <c r="H257" s="174"/>
      <c r="I257" s="56"/>
      <c r="J257" s="57"/>
      <c r="K257" s="57"/>
      <c r="L257" s="57"/>
      <c r="M257" s="58"/>
      <c r="N257" s="59"/>
      <c r="O257" s="59"/>
      <c r="P257" s="59"/>
    </row>
    <row r="258" spans="1:16" ht="15" customHeight="1" x14ac:dyDescent="0.2">
      <c r="A258" s="40"/>
      <c r="B258" s="87"/>
      <c r="C258" s="51"/>
      <c r="D258" s="52"/>
      <c r="E258" s="87"/>
      <c r="F258" s="51"/>
      <c r="G258" s="52"/>
      <c r="H258" s="174"/>
      <c r="I258" s="56"/>
      <c r="J258" s="57"/>
      <c r="K258" s="57"/>
      <c r="L258" s="57"/>
      <c r="M258" s="58"/>
      <c r="N258" s="59"/>
      <c r="O258" s="59"/>
      <c r="P258" s="59"/>
    </row>
    <row r="259" spans="1:16" ht="15" customHeight="1" x14ac:dyDescent="0.2">
      <c r="A259" s="40"/>
      <c r="B259" s="87"/>
      <c r="C259" s="51"/>
      <c r="D259" s="52"/>
      <c r="E259" s="87"/>
      <c r="F259" s="51"/>
      <c r="G259" s="52"/>
      <c r="H259" s="174"/>
      <c r="I259" s="56"/>
      <c r="J259" s="57"/>
      <c r="K259" s="57"/>
      <c r="L259" s="57"/>
      <c r="M259" s="58"/>
      <c r="N259" s="59"/>
      <c r="O259" s="59"/>
      <c r="P259" s="59"/>
    </row>
    <row r="260" spans="1:16" ht="15" customHeight="1" x14ac:dyDescent="0.2">
      <c r="A260" s="40"/>
      <c r="B260" s="87"/>
      <c r="C260" s="51"/>
      <c r="D260" s="52"/>
      <c r="E260" s="87"/>
      <c r="F260" s="51"/>
      <c r="G260" s="52"/>
      <c r="H260" s="174"/>
      <c r="I260" s="56"/>
      <c r="J260" s="57"/>
      <c r="K260" s="57"/>
      <c r="L260" s="57"/>
      <c r="M260" s="58"/>
      <c r="N260" s="59"/>
      <c r="O260" s="59"/>
      <c r="P260" s="59"/>
    </row>
    <row r="261" spans="1:16" ht="30" customHeight="1" x14ac:dyDescent="0.2">
      <c r="A261" s="40"/>
      <c r="B261" s="87"/>
      <c r="C261" s="51"/>
      <c r="D261" s="52"/>
      <c r="E261" s="87"/>
      <c r="F261" s="51"/>
      <c r="G261" s="52"/>
      <c r="H261" s="174"/>
      <c r="I261" s="56"/>
      <c r="J261" s="57"/>
      <c r="K261" s="57"/>
      <c r="L261" s="57"/>
      <c r="M261" s="58"/>
      <c r="N261" s="59"/>
      <c r="O261" s="59"/>
      <c r="P261" s="59"/>
    </row>
    <row r="262" spans="1:16" ht="15" customHeight="1" x14ac:dyDescent="0.2">
      <c r="A262" s="40"/>
      <c r="B262" s="87"/>
      <c r="C262" s="51"/>
      <c r="D262" s="52"/>
      <c r="E262" s="87"/>
      <c r="F262" s="51"/>
      <c r="G262" s="52"/>
      <c r="H262" s="174"/>
      <c r="I262" s="56"/>
      <c r="J262" s="57"/>
      <c r="K262" s="57"/>
      <c r="L262" s="57"/>
      <c r="M262" s="58"/>
      <c r="N262" s="59"/>
      <c r="O262" s="59"/>
      <c r="P262" s="59"/>
    </row>
    <row r="263" spans="1:16" ht="15" customHeight="1" x14ac:dyDescent="0.2">
      <c r="A263" s="40"/>
      <c r="B263" s="87"/>
      <c r="C263" s="51"/>
      <c r="D263" s="52"/>
      <c r="E263" s="87"/>
      <c r="F263" s="51"/>
      <c r="G263" s="52"/>
      <c r="H263" s="174"/>
      <c r="I263" s="56"/>
      <c r="J263" s="57"/>
      <c r="K263" s="57"/>
      <c r="L263" s="57"/>
      <c r="M263" s="58"/>
      <c r="N263" s="59"/>
      <c r="O263" s="59"/>
      <c r="P263" s="59"/>
    </row>
    <row r="264" spans="1:16" ht="15" customHeight="1" x14ac:dyDescent="0.2">
      <c r="A264" s="40"/>
      <c r="B264" s="87"/>
      <c r="C264" s="51"/>
      <c r="D264" s="201"/>
      <c r="E264" s="87"/>
      <c r="F264" s="51"/>
      <c r="G264" s="52"/>
      <c r="H264" s="174"/>
      <c r="I264" s="56"/>
      <c r="J264" s="57"/>
      <c r="K264" s="57"/>
      <c r="L264" s="57"/>
      <c r="M264" s="58"/>
      <c r="N264" s="59"/>
      <c r="O264" s="59"/>
      <c r="P264" s="59"/>
    </row>
    <row r="265" spans="1:16" ht="15" customHeight="1" x14ac:dyDescent="0.2">
      <c r="A265" s="40"/>
      <c r="B265" s="87"/>
      <c r="C265" s="51"/>
      <c r="D265" s="52"/>
      <c r="E265" s="87"/>
      <c r="F265" s="51"/>
      <c r="G265" s="52"/>
      <c r="H265" s="174"/>
      <c r="I265" s="56"/>
      <c r="J265" s="57"/>
      <c r="K265" s="57"/>
      <c r="L265" s="57"/>
      <c r="M265" s="58"/>
      <c r="N265" s="59"/>
      <c r="O265" s="59"/>
      <c r="P265" s="59"/>
    </row>
    <row r="266" spans="1:16" ht="15" customHeight="1" x14ac:dyDescent="0.2">
      <c r="A266" s="40"/>
      <c r="B266" s="87"/>
      <c r="C266" s="51"/>
      <c r="D266" s="52"/>
      <c r="E266" s="87"/>
      <c r="F266" s="51"/>
      <c r="G266" s="52"/>
      <c r="H266" s="174"/>
      <c r="I266" s="56"/>
      <c r="J266" s="57"/>
      <c r="K266" s="57"/>
      <c r="L266" s="57"/>
      <c r="M266" s="58"/>
      <c r="N266" s="59"/>
      <c r="O266" s="59"/>
      <c r="P266" s="59"/>
    </row>
    <row r="267" spans="1:16" ht="15" customHeight="1" x14ac:dyDescent="0.2">
      <c r="A267" s="40"/>
      <c r="B267" s="87"/>
      <c r="C267" s="51"/>
      <c r="D267" s="52"/>
      <c r="E267" s="87"/>
      <c r="F267" s="51"/>
      <c r="G267" s="52"/>
      <c r="H267" s="174"/>
      <c r="I267" s="56"/>
      <c r="J267" s="57"/>
      <c r="K267" s="57"/>
      <c r="L267" s="57"/>
      <c r="M267" s="58"/>
      <c r="N267" s="59"/>
      <c r="O267" s="59"/>
      <c r="P267" s="59"/>
    </row>
    <row r="268" spans="1:16" ht="15" customHeight="1" x14ac:dyDescent="0.2">
      <c r="A268" s="40"/>
      <c r="B268" s="87"/>
      <c r="C268" s="51"/>
      <c r="D268" s="52"/>
      <c r="E268" s="87"/>
      <c r="F268" s="51"/>
      <c r="G268" s="52"/>
      <c r="H268" s="174"/>
      <c r="I268" s="56"/>
      <c r="J268" s="57"/>
      <c r="K268" s="57"/>
      <c r="L268" s="57"/>
      <c r="M268" s="58"/>
      <c r="N268" s="59"/>
      <c r="O268" s="59"/>
      <c r="P268" s="59"/>
    </row>
    <row r="269" spans="1:16" ht="15" customHeight="1" x14ac:dyDescent="0.2">
      <c r="A269" s="40"/>
      <c r="B269" s="87"/>
      <c r="C269" s="51"/>
      <c r="D269" s="52"/>
      <c r="E269" s="87"/>
      <c r="F269" s="51"/>
      <c r="G269" s="52"/>
      <c r="H269" s="174"/>
      <c r="I269" s="56"/>
      <c r="J269" s="57"/>
      <c r="K269" s="57"/>
      <c r="L269" s="57"/>
      <c r="M269" s="58"/>
      <c r="N269" s="59"/>
      <c r="O269" s="59"/>
      <c r="P269" s="59"/>
    </row>
    <row r="270" spans="1:16" ht="15" customHeight="1" x14ac:dyDescent="0.2">
      <c r="A270" s="40"/>
      <c r="B270" s="87"/>
      <c r="C270" s="51"/>
      <c r="D270" s="52"/>
      <c r="E270" s="87"/>
      <c r="F270" s="51"/>
      <c r="G270" s="52"/>
      <c r="H270" s="174"/>
      <c r="I270" s="56"/>
      <c r="J270" s="57"/>
      <c r="K270" s="57"/>
      <c r="L270" s="57"/>
      <c r="M270" s="58"/>
      <c r="N270" s="59"/>
      <c r="O270" s="59"/>
      <c r="P270" s="59"/>
    </row>
    <row r="271" spans="1:16" ht="15" customHeight="1" x14ac:dyDescent="0.2">
      <c r="A271" s="40"/>
      <c r="B271" s="87"/>
      <c r="C271" s="51"/>
      <c r="D271" s="52"/>
      <c r="E271" s="87"/>
      <c r="F271" s="51"/>
      <c r="G271" s="52"/>
      <c r="H271" s="174"/>
      <c r="I271" s="56"/>
      <c r="J271" s="57"/>
      <c r="K271" s="57"/>
      <c r="L271" s="57"/>
      <c r="M271" s="58"/>
      <c r="N271" s="59"/>
      <c r="O271" s="59"/>
      <c r="P271" s="59"/>
    </row>
    <row r="272" spans="1:16" ht="15" customHeight="1" x14ac:dyDescent="0.2">
      <c r="A272" s="40"/>
      <c r="B272" s="87"/>
      <c r="C272" s="51"/>
      <c r="D272" s="52"/>
      <c r="E272" s="87"/>
      <c r="F272" s="51"/>
      <c r="G272" s="52"/>
      <c r="H272" s="174"/>
      <c r="I272" s="56"/>
      <c r="J272" s="57"/>
      <c r="K272" s="57"/>
      <c r="L272" s="57"/>
      <c r="M272" s="58"/>
      <c r="N272" s="59"/>
      <c r="O272" s="59"/>
      <c r="P272" s="59"/>
    </row>
    <row r="273" spans="1:16" ht="15" customHeight="1" x14ac:dyDescent="0.2">
      <c r="A273" s="40"/>
      <c r="B273" s="87"/>
      <c r="C273" s="51"/>
      <c r="D273" s="52"/>
      <c r="E273" s="87"/>
      <c r="F273" s="51"/>
      <c r="G273" s="52"/>
      <c r="H273" s="174"/>
      <c r="I273" s="56"/>
      <c r="J273" s="57"/>
      <c r="K273" s="57"/>
      <c r="L273" s="57"/>
      <c r="M273" s="58"/>
      <c r="N273" s="59"/>
      <c r="O273" s="59"/>
      <c r="P273" s="59"/>
    </row>
    <row r="274" spans="1:16" ht="15" customHeight="1" x14ac:dyDescent="0.2">
      <c r="A274" s="40"/>
      <c r="B274" s="87"/>
      <c r="C274" s="51"/>
      <c r="D274" s="52"/>
      <c r="E274" s="87"/>
      <c r="F274" s="51"/>
      <c r="G274" s="52"/>
      <c r="H274" s="174"/>
      <c r="I274" s="56"/>
      <c r="J274" s="57"/>
      <c r="K274" s="57"/>
      <c r="L274" s="57"/>
      <c r="M274" s="58"/>
      <c r="N274" s="59"/>
      <c r="O274" s="59"/>
      <c r="P274" s="59"/>
    </row>
    <row r="275" spans="1:16" ht="30" customHeight="1" x14ac:dyDescent="0.2">
      <c r="A275" s="40"/>
      <c r="B275" s="87"/>
      <c r="C275" s="51"/>
      <c r="D275" s="52"/>
      <c r="E275" s="87"/>
      <c r="F275" s="51"/>
      <c r="G275" s="52"/>
      <c r="H275" s="174"/>
      <c r="I275" s="56"/>
      <c r="J275" s="57"/>
      <c r="K275" s="57"/>
      <c r="L275" s="57"/>
      <c r="M275" s="58"/>
      <c r="N275" s="59"/>
      <c r="O275" s="59"/>
      <c r="P275" s="59"/>
    </row>
    <row r="276" spans="1:16" ht="15" customHeight="1" x14ac:dyDescent="0.2">
      <c r="A276" s="40"/>
      <c r="B276" s="87"/>
      <c r="C276" s="51"/>
      <c r="D276" s="52"/>
      <c r="E276" s="87"/>
      <c r="F276" s="51"/>
      <c r="G276" s="52"/>
      <c r="H276" s="174"/>
      <c r="I276" s="56"/>
      <c r="J276" s="57"/>
      <c r="K276" s="57"/>
      <c r="L276" s="57"/>
      <c r="M276" s="58"/>
      <c r="N276" s="59"/>
      <c r="O276" s="59"/>
      <c r="P276" s="59"/>
    </row>
    <row r="277" spans="1:16" ht="15" customHeight="1" x14ac:dyDescent="0.2">
      <c r="A277" s="40"/>
      <c r="B277" s="87"/>
      <c r="C277" s="51"/>
      <c r="D277" s="52"/>
      <c r="E277" s="87"/>
      <c r="F277" s="51"/>
      <c r="G277" s="52"/>
      <c r="H277" s="174"/>
      <c r="I277" s="56"/>
      <c r="J277" s="57"/>
      <c r="K277" s="57"/>
      <c r="L277" s="57"/>
      <c r="M277" s="58"/>
      <c r="N277" s="59"/>
      <c r="O277" s="59"/>
      <c r="P277" s="59"/>
    </row>
    <row r="278" spans="1:16" ht="30" customHeight="1" x14ac:dyDescent="0.2">
      <c r="A278" s="40"/>
      <c r="B278" s="87"/>
      <c r="C278" s="51"/>
      <c r="D278" s="52"/>
      <c r="E278" s="87"/>
      <c r="F278" s="51"/>
      <c r="G278" s="52"/>
      <c r="H278" s="174"/>
      <c r="I278" s="56"/>
      <c r="J278" s="57"/>
      <c r="K278" s="57"/>
      <c r="L278" s="57"/>
      <c r="M278" s="58"/>
      <c r="N278" s="59"/>
      <c r="O278" s="59"/>
      <c r="P278" s="59"/>
    </row>
    <row r="279" spans="1:16" ht="15" customHeight="1" x14ac:dyDescent="0.2">
      <c r="A279" s="40"/>
      <c r="B279" s="87"/>
      <c r="C279" s="51"/>
      <c r="D279" s="52"/>
      <c r="E279" s="87"/>
      <c r="F279" s="51"/>
      <c r="G279" s="52"/>
      <c r="H279" s="174"/>
      <c r="I279" s="56"/>
      <c r="J279" s="57"/>
      <c r="K279" s="57"/>
      <c r="L279" s="57"/>
      <c r="M279" s="58"/>
      <c r="N279" s="59"/>
      <c r="O279" s="59"/>
      <c r="P279" s="59"/>
    </row>
    <row r="280" spans="1:16" ht="15" customHeight="1" x14ac:dyDescent="0.2">
      <c r="A280" s="40"/>
      <c r="B280" s="87"/>
      <c r="C280" s="51"/>
      <c r="D280" s="52"/>
      <c r="E280" s="87"/>
      <c r="F280" s="51"/>
      <c r="G280" s="52"/>
      <c r="H280" s="174"/>
      <c r="I280" s="56"/>
      <c r="J280" s="57"/>
      <c r="K280" s="57"/>
      <c r="L280" s="57"/>
      <c r="M280" s="58"/>
      <c r="N280" s="59"/>
      <c r="O280" s="59"/>
      <c r="P280" s="59"/>
    </row>
    <row r="281" spans="1:16" ht="15" customHeight="1" x14ac:dyDescent="0.2">
      <c r="A281" s="40"/>
      <c r="B281" s="87"/>
      <c r="C281" s="51"/>
      <c r="D281" s="201"/>
      <c r="E281" s="87"/>
      <c r="F281" s="51"/>
      <c r="G281" s="52"/>
      <c r="H281" s="174"/>
      <c r="I281" s="56"/>
      <c r="J281" s="57"/>
      <c r="K281" s="57"/>
      <c r="L281" s="57"/>
      <c r="M281" s="58"/>
      <c r="N281" s="59"/>
      <c r="O281" s="59"/>
      <c r="P281" s="59"/>
    </row>
    <row r="282" spans="1:16" ht="15" customHeight="1" x14ac:dyDescent="0.2">
      <c r="A282" s="40"/>
      <c r="B282" s="87"/>
      <c r="C282" s="51"/>
      <c r="D282" s="52"/>
      <c r="E282" s="87"/>
      <c r="F282" s="51"/>
      <c r="G282" s="52"/>
      <c r="H282" s="174"/>
      <c r="I282" s="56"/>
      <c r="J282" s="57"/>
      <c r="K282" s="57"/>
      <c r="L282" s="57"/>
      <c r="M282" s="58"/>
      <c r="N282" s="59"/>
      <c r="O282" s="59"/>
      <c r="P282" s="59"/>
    </row>
    <row r="283" spans="1:16" ht="15" customHeight="1" x14ac:dyDescent="0.2">
      <c r="A283" s="40"/>
      <c r="B283" s="87"/>
      <c r="C283" s="51"/>
      <c r="D283" s="52"/>
      <c r="E283" s="87"/>
      <c r="F283" s="51"/>
      <c r="G283" s="52"/>
      <c r="H283" s="174"/>
      <c r="I283" s="56"/>
      <c r="J283" s="57"/>
      <c r="K283" s="57"/>
      <c r="L283" s="57"/>
      <c r="M283" s="58"/>
      <c r="N283" s="59"/>
      <c r="O283" s="59"/>
      <c r="P283" s="59"/>
    </row>
    <row r="284" spans="1:16" ht="15" customHeight="1" x14ac:dyDescent="0.2">
      <c r="A284" s="40"/>
      <c r="B284" s="87"/>
      <c r="C284" s="51"/>
      <c r="D284" s="52"/>
      <c r="E284" s="87"/>
      <c r="F284" s="51"/>
      <c r="G284" s="52"/>
      <c r="H284" s="174"/>
      <c r="I284" s="56"/>
      <c r="J284" s="57"/>
      <c r="K284" s="57"/>
      <c r="L284" s="57"/>
      <c r="M284" s="58"/>
      <c r="N284" s="59"/>
      <c r="O284" s="59"/>
      <c r="P284" s="59"/>
    </row>
    <row r="285" spans="1:16" ht="15" customHeight="1" x14ac:dyDescent="0.2">
      <c r="A285" s="40"/>
      <c r="B285" s="87"/>
      <c r="C285" s="51"/>
      <c r="D285" s="52"/>
      <c r="E285" s="87"/>
      <c r="F285" s="51"/>
      <c r="G285" s="52"/>
      <c r="H285" s="174"/>
      <c r="I285" s="56"/>
      <c r="J285" s="57"/>
      <c r="K285" s="57"/>
      <c r="L285" s="57"/>
      <c r="M285" s="58"/>
      <c r="N285" s="59"/>
      <c r="O285" s="59"/>
      <c r="P285" s="59"/>
    </row>
    <row r="286" spans="1:16" ht="15" customHeight="1" x14ac:dyDescent="0.2">
      <c r="A286" s="40"/>
      <c r="B286" s="87"/>
      <c r="C286" s="51"/>
      <c r="D286" s="52"/>
      <c r="E286" s="87"/>
      <c r="F286" s="51"/>
      <c r="G286" s="52"/>
      <c r="H286" s="174"/>
      <c r="I286" s="56"/>
      <c r="J286" s="57"/>
      <c r="K286" s="57"/>
      <c r="L286" s="57"/>
      <c r="M286" s="58"/>
      <c r="N286" s="59"/>
      <c r="O286" s="59"/>
      <c r="P286" s="59"/>
    </row>
    <row r="287" spans="1:16" ht="15" customHeight="1" x14ac:dyDescent="0.2">
      <c r="A287" s="40"/>
      <c r="B287" s="87"/>
      <c r="C287" s="51"/>
      <c r="D287" s="52"/>
      <c r="E287" s="87"/>
      <c r="F287" s="51"/>
      <c r="G287" s="52"/>
      <c r="H287" s="174"/>
      <c r="I287" s="56"/>
      <c r="J287" s="57"/>
      <c r="K287" s="57"/>
      <c r="L287" s="57"/>
      <c r="M287" s="58"/>
      <c r="N287" s="59"/>
      <c r="O287" s="59"/>
      <c r="P287" s="59"/>
    </row>
    <row r="288" spans="1:16" ht="15" customHeight="1" x14ac:dyDescent="0.2">
      <c r="A288" s="40"/>
      <c r="B288" s="87"/>
      <c r="C288" s="51"/>
      <c r="D288" s="52"/>
      <c r="E288" s="87"/>
      <c r="F288" s="51"/>
      <c r="G288" s="52"/>
      <c r="H288" s="174"/>
      <c r="I288" s="56"/>
      <c r="J288" s="57"/>
      <c r="K288" s="57"/>
      <c r="L288" s="57"/>
      <c r="M288" s="58"/>
      <c r="N288" s="59"/>
      <c r="O288" s="59"/>
      <c r="P288" s="59"/>
    </row>
    <row r="289" spans="1:16" ht="66" customHeight="1" x14ac:dyDescent="0.2">
      <c r="A289" s="40"/>
      <c r="B289" s="87"/>
      <c r="C289" s="51"/>
      <c r="D289" s="52"/>
      <c r="E289" s="87"/>
      <c r="F289" s="51"/>
      <c r="G289" s="52"/>
      <c r="H289" s="174"/>
      <c r="I289" s="56"/>
      <c r="J289" s="57"/>
      <c r="K289" s="57"/>
      <c r="L289" s="57"/>
      <c r="M289" s="58"/>
      <c r="N289" s="59"/>
      <c r="O289" s="59"/>
      <c r="P289" s="59"/>
    </row>
    <row r="290" spans="1:16" ht="15" customHeight="1" x14ac:dyDescent="0.2">
      <c r="A290" s="40"/>
      <c r="B290" s="87"/>
      <c r="C290" s="51"/>
      <c r="D290" s="52"/>
      <c r="E290" s="87"/>
      <c r="F290" s="51"/>
      <c r="G290" s="52"/>
      <c r="H290" s="174"/>
      <c r="I290" s="56"/>
      <c r="J290" s="57"/>
      <c r="K290" s="57"/>
      <c r="L290" s="57"/>
      <c r="M290" s="58"/>
      <c r="N290" s="59"/>
      <c r="O290" s="59"/>
      <c r="P290" s="59"/>
    </row>
    <row r="291" spans="1:16" s="190" customFormat="1" ht="15" customHeight="1" x14ac:dyDescent="0.2">
      <c r="A291" s="40"/>
      <c r="B291" s="87"/>
      <c r="C291" s="51"/>
      <c r="D291" s="52"/>
      <c r="E291" s="87"/>
      <c r="F291" s="51"/>
      <c r="G291" s="52"/>
      <c r="H291" s="174"/>
      <c r="I291" s="56"/>
      <c r="J291" s="57"/>
      <c r="K291" s="57"/>
      <c r="L291" s="57"/>
      <c r="M291" s="58"/>
      <c r="N291" s="59"/>
      <c r="O291" s="59"/>
      <c r="P291" s="59"/>
    </row>
    <row r="292" spans="1:16" ht="15" customHeight="1" x14ac:dyDescent="0.2">
      <c r="A292" s="40"/>
      <c r="B292" s="87"/>
      <c r="C292" s="51"/>
      <c r="D292" s="201"/>
      <c r="E292" s="87"/>
      <c r="F292" s="51"/>
      <c r="G292" s="52"/>
      <c r="H292" s="174"/>
      <c r="I292" s="56"/>
      <c r="J292" s="57"/>
      <c r="K292" s="57"/>
      <c r="L292" s="57"/>
      <c r="M292" s="58"/>
      <c r="N292" s="59"/>
      <c r="O292" s="59"/>
      <c r="P292" s="59"/>
    </row>
    <row r="293" spans="1:16" ht="15" customHeight="1" x14ac:dyDescent="0.2">
      <c r="A293" s="40"/>
      <c r="B293" s="87"/>
      <c r="C293" s="51"/>
      <c r="D293" s="52"/>
      <c r="E293" s="87"/>
      <c r="F293" s="51"/>
      <c r="G293" s="52"/>
      <c r="H293" s="174"/>
      <c r="I293" s="56"/>
      <c r="J293" s="57"/>
      <c r="K293" s="57"/>
      <c r="L293" s="57"/>
      <c r="M293" s="58"/>
      <c r="N293" s="59"/>
      <c r="O293" s="59"/>
      <c r="P293" s="59"/>
    </row>
    <row r="294" spans="1:16" ht="15" customHeight="1" x14ac:dyDescent="0.2">
      <c r="A294" s="40"/>
      <c r="B294" s="87"/>
      <c r="C294" s="51"/>
      <c r="D294" s="52"/>
      <c r="E294" s="87"/>
      <c r="F294" s="51"/>
      <c r="G294" s="52"/>
      <c r="H294" s="174"/>
      <c r="I294" s="56"/>
      <c r="J294" s="57"/>
      <c r="K294" s="57"/>
      <c r="L294" s="57"/>
      <c r="M294" s="58"/>
      <c r="N294" s="59"/>
      <c r="O294" s="59"/>
      <c r="P294" s="59"/>
    </row>
    <row r="295" spans="1:16" s="190" customFormat="1" ht="15" customHeight="1" x14ac:dyDescent="0.2">
      <c r="A295" s="40"/>
      <c r="B295" s="87"/>
      <c r="C295" s="51"/>
      <c r="D295" s="201"/>
      <c r="E295" s="87"/>
      <c r="F295" s="51"/>
      <c r="G295" s="52"/>
      <c r="H295" s="174"/>
      <c r="I295" s="56"/>
      <c r="J295" s="57"/>
      <c r="K295" s="57"/>
      <c r="L295" s="57"/>
      <c r="M295" s="58"/>
      <c r="N295" s="59"/>
      <c r="O295" s="59"/>
      <c r="P295" s="59"/>
    </row>
    <row r="296" spans="1:16" ht="15" customHeight="1" x14ac:dyDescent="0.2">
      <c r="A296" s="40"/>
      <c r="B296" s="87"/>
      <c r="C296" s="51"/>
      <c r="D296" s="52"/>
      <c r="E296" s="87"/>
      <c r="F296" s="51"/>
      <c r="G296" s="52"/>
      <c r="H296" s="174"/>
      <c r="I296" s="56"/>
      <c r="J296" s="57"/>
      <c r="K296" s="57"/>
      <c r="L296" s="57"/>
      <c r="M296" s="58"/>
      <c r="N296" s="59"/>
      <c r="O296" s="59"/>
      <c r="P296" s="59"/>
    </row>
    <row r="297" spans="1:16" ht="15" customHeight="1" x14ac:dyDescent="0.2">
      <c r="A297" s="40"/>
      <c r="B297" s="87"/>
      <c r="C297" s="51"/>
      <c r="D297" s="201"/>
      <c r="E297" s="87"/>
      <c r="F297" s="51"/>
      <c r="G297" s="52"/>
      <c r="H297" s="174"/>
      <c r="I297" s="56"/>
      <c r="J297" s="57"/>
      <c r="K297" s="57"/>
      <c r="L297" s="57"/>
      <c r="M297" s="58"/>
      <c r="N297" s="59"/>
      <c r="O297" s="59"/>
      <c r="P297" s="59"/>
    </row>
    <row r="298" spans="1:16" ht="15" customHeight="1" x14ac:dyDescent="0.2">
      <c r="A298" s="40"/>
      <c r="B298" s="87"/>
      <c r="C298" s="51"/>
      <c r="D298" s="52"/>
      <c r="E298" s="87"/>
      <c r="F298" s="51"/>
      <c r="G298" s="52"/>
      <c r="H298" s="174"/>
      <c r="I298" s="56"/>
      <c r="J298" s="57"/>
      <c r="K298" s="57"/>
      <c r="L298" s="57"/>
      <c r="M298" s="58"/>
      <c r="N298" s="59"/>
      <c r="O298" s="59"/>
      <c r="P298" s="59"/>
    </row>
    <row r="299" spans="1:16" ht="15" customHeight="1" x14ac:dyDescent="0.2">
      <c r="A299" s="40"/>
      <c r="B299" s="87"/>
      <c r="C299" s="51"/>
      <c r="D299" s="52"/>
      <c r="E299" s="87"/>
      <c r="F299" s="51"/>
      <c r="G299" s="52"/>
      <c r="H299" s="174"/>
      <c r="I299" s="56"/>
      <c r="J299" s="57"/>
      <c r="K299" s="57"/>
      <c r="L299" s="57"/>
      <c r="M299" s="58"/>
      <c r="N299" s="59"/>
      <c r="O299" s="59"/>
      <c r="P299" s="59"/>
    </row>
    <row r="300" spans="1:16" ht="15" customHeight="1" x14ac:dyDescent="0.2">
      <c r="A300" s="40"/>
      <c r="B300" s="87"/>
      <c r="C300" s="51"/>
      <c r="D300" s="52"/>
      <c r="E300" s="87"/>
      <c r="F300" s="51"/>
      <c r="G300" s="52"/>
      <c r="H300" s="174"/>
      <c r="I300" s="56"/>
      <c r="J300" s="57"/>
      <c r="K300" s="57"/>
      <c r="L300" s="57"/>
      <c r="M300" s="58"/>
      <c r="N300" s="59"/>
      <c r="O300" s="59"/>
      <c r="P300" s="59"/>
    </row>
    <row r="301" spans="1:16" ht="15" customHeight="1" x14ac:dyDescent="0.2">
      <c r="A301" s="40"/>
      <c r="B301" s="87"/>
      <c r="C301" s="51"/>
      <c r="D301" s="52"/>
      <c r="E301" s="87"/>
      <c r="F301" s="51"/>
      <c r="G301" s="52"/>
      <c r="H301" s="174"/>
      <c r="I301" s="56"/>
      <c r="J301" s="57"/>
      <c r="K301" s="57"/>
      <c r="L301" s="57"/>
      <c r="M301" s="58"/>
      <c r="N301" s="59"/>
      <c r="O301" s="59"/>
      <c r="P301" s="59"/>
    </row>
    <row r="302" spans="1:16" ht="15" customHeight="1" x14ac:dyDescent="0.2">
      <c r="A302" s="40"/>
      <c r="B302" s="87"/>
      <c r="C302" s="51"/>
      <c r="D302" s="52"/>
      <c r="E302" s="87"/>
      <c r="F302" s="51"/>
      <c r="G302" s="52"/>
      <c r="H302" s="174"/>
      <c r="I302" s="56"/>
      <c r="J302" s="57"/>
      <c r="K302" s="57"/>
      <c r="L302" s="57"/>
      <c r="M302" s="58"/>
      <c r="N302" s="59"/>
      <c r="O302" s="59"/>
      <c r="P302" s="59"/>
    </row>
    <row r="303" spans="1:16" ht="15" customHeight="1" x14ac:dyDescent="0.2">
      <c r="A303" s="40"/>
      <c r="B303" s="87"/>
      <c r="C303" s="51"/>
      <c r="D303" s="52"/>
      <c r="E303" s="87"/>
      <c r="F303" s="51"/>
      <c r="G303" s="52"/>
      <c r="H303" s="174"/>
      <c r="I303" s="56"/>
      <c r="J303" s="57"/>
      <c r="K303" s="57"/>
      <c r="L303" s="57"/>
      <c r="M303" s="58"/>
      <c r="N303" s="59"/>
      <c r="O303" s="59"/>
      <c r="P303" s="59"/>
    </row>
    <row r="304" spans="1:16" ht="15" customHeight="1" x14ac:dyDescent="0.2">
      <c r="A304" s="40"/>
      <c r="B304" s="87"/>
      <c r="C304" s="51"/>
      <c r="D304" s="52"/>
      <c r="E304" s="87"/>
      <c r="F304" s="51"/>
      <c r="G304" s="52"/>
      <c r="H304" s="174"/>
      <c r="I304" s="56"/>
      <c r="J304" s="57"/>
      <c r="K304" s="57"/>
      <c r="L304" s="57"/>
      <c r="M304" s="58"/>
      <c r="N304" s="59"/>
      <c r="O304" s="59"/>
      <c r="P304" s="59"/>
    </row>
    <row r="305" spans="1:16" ht="15" customHeight="1" x14ac:dyDescent="0.2">
      <c r="A305" s="40"/>
      <c r="B305" s="87"/>
      <c r="C305" s="51"/>
      <c r="D305" s="52"/>
      <c r="E305" s="87"/>
      <c r="F305" s="51"/>
      <c r="G305" s="52"/>
      <c r="H305" s="174"/>
      <c r="I305" s="56"/>
      <c r="J305" s="57"/>
      <c r="K305" s="57"/>
      <c r="L305" s="57"/>
      <c r="M305" s="58"/>
      <c r="N305" s="59"/>
      <c r="O305" s="59"/>
      <c r="P305" s="59"/>
    </row>
    <row r="306" spans="1:16" ht="15" customHeight="1" x14ac:dyDescent="0.2">
      <c r="A306" s="40"/>
      <c r="B306" s="87"/>
      <c r="C306" s="51"/>
      <c r="D306" s="52"/>
      <c r="E306" s="87"/>
      <c r="F306" s="51"/>
      <c r="G306" s="52"/>
      <c r="H306" s="174"/>
      <c r="I306" s="56"/>
      <c r="J306" s="57"/>
      <c r="K306" s="57"/>
      <c r="L306" s="57"/>
      <c r="M306" s="58"/>
      <c r="N306" s="59"/>
      <c r="O306" s="59"/>
      <c r="P306" s="59"/>
    </row>
    <row r="307" spans="1:16" ht="15" customHeight="1" x14ac:dyDescent="0.2">
      <c r="A307" s="40"/>
      <c r="B307" s="87"/>
      <c r="C307" s="51"/>
      <c r="D307" s="52"/>
      <c r="E307" s="87"/>
      <c r="F307" s="51"/>
      <c r="G307" s="52"/>
      <c r="H307" s="174"/>
      <c r="I307" s="56"/>
      <c r="J307" s="57"/>
      <c r="K307" s="57"/>
      <c r="L307" s="57"/>
      <c r="M307" s="58"/>
      <c r="N307" s="59"/>
      <c r="O307" s="59"/>
      <c r="P307" s="59"/>
    </row>
    <row r="308" spans="1:16" ht="15" customHeight="1" x14ac:dyDescent="0.2">
      <c r="A308" s="40"/>
      <c r="B308" s="87"/>
      <c r="C308" s="51"/>
      <c r="D308" s="52"/>
      <c r="E308" s="87"/>
      <c r="F308" s="51"/>
      <c r="G308" s="52"/>
      <c r="H308" s="174"/>
      <c r="I308" s="56"/>
      <c r="J308" s="57"/>
      <c r="K308" s="57"/>
      <c r="L308" s="57"/>
      <c r="M308" s="58"/>
      <c r="N308" s="59"/>
      <c r="O308" s="59"/>
      <c r="P308" s="59"/>
    </row>
    <row r="309" spans="1:16" ht="15" customHeight="1" x14ac:dyDescent="0.2">
      <c r="A309" s="40"/>
      <c r="B309" s="87"/>
      <c r="C309" s="51"/>
      <c r="D309" s="52"/>
      <c r="E309" s="87"/>
      <c r="F309" s="51"/>
      <c r="G309" s="52"/>
      <c r="H309" s="174"/>
      <c r="I309" s="56"/>
      <c r="J309" s="57"/>
      <c r="K309" s="57"/>
      <c r="L309" s="57"/>
      <c r="M309" s="58"/>
      <c r="N309" s="59"/>
      <c r="O309" s="59"/>
      <c r="P309" s="59"/>
    </row>
    <row r="310" spans="1:16" ht="15" customHeight="1" x14ac:dyDescent="0.2">
      <c r="A310" s="40"/>
      <c r="B310" s="87"/>
      <c r="C310" s="51"/>
      <c r="D310" s="52"/>
      <c r="E310" s="87"/>
      <c r="F310" s="51"/>
      <c r="G310" s="52"/>
      <c r="H310" s="174"/>
      <c r="I310" s="56"/>
      <c r="J310" s="57"/>
      <c r="K310" s="57"/>
      <c r="L310" s="57"/>
      <c r="M310" s="58"/>
      <c r="N310" s="59"/>
      <c r="O310" s="59"/>
      <c r="P310" s="59"/>
    </row>
    <row r="311" spans="1:16" ht="15" customHeight="1" x14ac:dyDescent="0.2">
      <c r="A311" s="40"/>
      <c r="B311" s="87"/>
      <c r="C311" s="51"/>
      <c r="D311" s="52"/>
      <c r="E311" s="87"/>
      <c r="F311" s="51"/>
      <c r="G311" s="52"/>
      <c r="H311" s="174"/>
      <c r="I311" s="56"/>
      <c r="J311" s="57"/>
      <c r="K311" s="57"/>
      <c r="L311" s="57"/>
      <c r="M311" s="58"/>
      <c r="N311" s="59"/>
      <c r="O311" s="59"/>
      <c r="P311" s="59"/>
    </row>
    <row r="312" spans="1:16" ht="15" customHeight="1" x14ac:dyDescent="0.2">
      <c r="A312" s="40"/>
      <c r="B312" s="87"/>
      <c r="C312" s="51"/>
      <c r="D312" s="52"/>
      <c r="E312" s="87"/>
      <c r="F312" s="51"/>
      <c r="G312" s="52"/>
      <c r="H312" s="174"/>
      <c r="I312" s="56"/>
      <c r="J312" s="57"/>
      <c r="K312" s="57"/>
      <c r="L312" s="57"/>
      <c r="M312" s="58"/>
      <c r="N312" s="59"/>
      <c r="O312" s="59"/>
      <c r="P312" s="59"/>
    </row>
    <row r="313" spans="1:16" ht="30" customHeight="1" x14ac:dyDescent="0.2">
      <c r="A313" s="40"/>
      <c r="B313" s="87"/>
      <c r="C313" s="51"/>
      <c r="D313" s="52"/>
      <c r="E313" s="87"/>
      <c r="F313" s="51"/>
      <c r="G313" s="52"/>
      <c r="H313" s="174"/>
      <c r="I313" s="56"/>
      <c r="J313" s="57"/>
      <c r="K313" s="57"/>
      <c r="L313" s="57"/>
      <c r="M313" s="58"/>
      <c r="N313" s="59"/>
      <c r="O313" s="59"/>
      <c r="P313" s="59"/>
    </row>
    <row r="314" spans="1:16" ht="15" customHeight="1" x14ac:dyDescent="0.2">
      <c r="A314" s="40"/>
      <c r="B314" s="87"/>
      <c r="C314" s="51"/>
      <c r="D314" s="52"/>
      <c r="E314" s="87"/>
      <c r="F314" s="51"/>
      <c r="G314" s="52"/>
      <c r="H314" s="174"/>
      <c r="I314" s="56"/>
      <c r="J314" s="57"/>
      <c r="K314" s="57"/>
      <c r="L314" s="57"/>
      <c r="M314" s="58"/>
      <c r="N314" s="59"/>
      <c r="O314" s="59"/>
      <c r="P314" s="59"/>
    </row>
    <row r="315" spans="1:16" ht="15" customHeight="1" x14ac:dyDescent="0.2">
      <c r="A315" s="40"/>
      <c r="B315" s="87"/>
      <c r="C315" s="51"/>
      <c r="D315" s="52"/>
      <c r="E315" s="87"/>
      <c r="F315" s="51"/>
      <c r="G315" s="52"/>
      <c r="H315" s="174"/>
      <c r="I315" s="56"/>
      <c r="J315" s="57"/>
      <c r="K315" s="57"/>
      <c r="L315" s="57"/>
      <c r="M315" s="58"/>
      <c r="N315" s="59"/>
      <c r="O315" s="59"/>
      <c r="P315" s="59"/>
    </row>
    <row r="316" spans="1:16" ht="15" customHeight="1" x14ac:dyDescent="0.2">
      <c r="A316" s="40"/>
      <c r="B316" s="87"/>
      <c r="C316" s="51"/>
      <c r="D316" s="52"/>
      <c r="E316" s="87"/>
      <c r="F316" s="51"/>
      <c r="G316" s="52"/>
      <c r="H316" s="174"/>
      <c r="I316" s="56"/>
      <c r="J316" s="57"/>
      <c r="K316" s="57"/>
      <c r="L316" s="57"/>
      <c r="M316" s="58"/>
      <c r="N316" s="59"/>
      <c r="O316" s="59"/>
      <c r="P316" s="59"/>
    </row>
    <row r="317" spans="1:16" ht="15" customHeight="1" x14ac:dyDescent="0.2">
      <c r="A317" s="40"/>
      <c r="B317" s="87"/>
      <c r="C317" s="51"/>
      <c r="D317" s="52"/>
      <c r="E317" s="87"/>
      <c r="F317" s="51"/>
      <c r="G317" s="52"/>
      <c r="H317" s="174"/>
      <c r="I317" s="56"/>
      <c r="J317" s="57"/>
      <c r="K317" s="57"/>
      <c r="L317" s="57"/>
      <c r="M317" s="58"/>
      <c r="N317" s="59"/>
      <c r="O317" s="59"/>
      <c r="P317" s="59"/>
    </row>
    <row r="318" spans="1:16" ht="15" customHeight="1" x14ac:dyDescent="0.2">
      <c r="A318" s="40"/>
      <c r="B318" s="87"/>
      <c r="C318" s="51"/>
      <c r="D318" s="52"/>
      <c r="E318" s="87"/>
      <c r="F318" s="51"/>
      <c r="G318" s="52"/>
      <c r="H318" s="174"/>
      <c r="I318" s="56"/>
      <c r="J318" s="57"/>
      <c r="K318" s="57"/>
      <c r="L318" s="57"/>
      <c r="M318" s="58"/>
      <c r="N318" s="59"/>
      <c r="O318" s="59"/>
      <c r="P318" s="59"/>
    </row>
    <row r="319" spans="1:16" ht="15" customHeight="1" x14ac:dyDescent="0.2">
      <c r="A319" s="40"/>
      <c r="B319" s="87"/>
      <c r="C319" s="51"/>
      <c r="D319" s="52"/>
      <c r="E319" s="87"/>
      <c r="F319" s="51"/>
      <c r="G319" s="52"/>
      <c r="H319" s="174"/>
      <c r="I319" s="56"/>
      <c r="J319" s="57"/>
      <c r="K319" s="57"/>
      <c r="L319" s="57"/>
      <c r="M319" s="58"/>
      <c r="N319" s="59"/>
      <c r="O319" s="59"/>
      <c r="P319" s="59"/>
    </row>
    <row r="320" spans="1:16" ht="15" customHeight="1" x14ac:dyDescent="0.2">
      <c r="A320" s="40"/>
      <c r="B320" s="87"/>
      <c r="C320" s="51"/>
      <c r="D320" s="52"/>
      <c r="E320" s="87"/>
      <c r="F320" s="51"/>
      <c r="G320" s="52"/>
      <c r="H320" s="174"/>
      <c r="I320" s="56"/>
      <c r="J320" s="57"/>
      <c r="K320" s="57"/>
      <c r="L320" s="57"/>
      <c r="M320" s="58"/>
      <c r="N320" s="59"/>
      <c r="O320" s="59"/>
      <c r="P320" s="59"/>
    </row>
    <row r="321" spans="1:16" ht="15" customHeight="1" x14ac:dyDescent="0.2">
      <c r="A321" s="40"/>
      <c r="B321" s="87"/>
      <c r="C321" s="51"/>
      <c r="D321" s="52"/>
      <c r="E321" s="87"/>
      <c r="F321" s="51"/>
      <c r="G321" s="52"/>
      <c r="H321" s="174"/>
      <c r="I321" s="56"/>
      <c r="J321" s="57"/>
      <c r="K321" s="57"/>
      <c r="L321" s="57"/>
      <c r="M321" s="58"/>
      <c r="N321" s="59"/>
      <c r="O321" s="59"/>
      <c r="P321" s="59"/>
    </row>
    <row r="322" spans="1:16" ht="15" customHeight="1" x14ac:dyDescent="0.2">
      <c r="A322" s="40"/>
      <c r="B322" s="87"/>
      <c r="C322" s="51"/>
      <c r="D322" s="52"/>
      <c r="E322" s="87"/>
      <c r="F322" s="51"/>
      <c r="G322" s="52"/>
      <c r="H322" s="174"/>
      <c r="I322" s="56"/>
      <c r="J322" s="57"/>
      <c r="K322" s="57"/>
      <c r="L322" s="57"/>
      <c r="M322" s="58"/>
      <c r="N322" s="59"/>
      <c r="O322" s="59"/>
      <c r="P322" s="59"/>
    </row>
    <row r="323" spans="1:16" ht="15" customHeight="1" x14ac:dyDescent="0.2">
      <c r="A323" s="40"/>
      <c r="B323" s="87"/>
      <c r="C323" s="51"/>
      <c r="D323" s="52"/>
      <c r="E323" s="87"/>
      <c r="F323" s="51"/>
      <c r="G323" s="52"/>
      <c r="H323" s="174"/>
      <c r="I323" s="56"/>
      <c r="J323" s="57"/>
      <c r="K323" s="57"/>
      <c r="L323" s="57"/>
      <c r="M323" s="58"/>
      <c r="N323" s="59"/>
      <c r="O323" s="59"/>
      <c r="P323" s="59"/>
    </row>
    <row r="324" spans="1:16" ht="15" customHeight="1" x14ac:dyDescent="0.2">
      <c r="A324" s="40"/>
      <c r="B324" s="87"/>
      <c r="C324" s="51"/>
      <c r="D324" s="52"/>
      <c r="E324" s="87"/>
      <c r="F324" s="51"/>
      <c r="G324" s="52"/>
      <c r="H324" s="174"/>
      <c r="I324" s="56"/>
      <c r="J324" s="57"/>
      <c r="K324" s="57"/>
      <c r="L324" s="57"/>
      <c r="M324" s="58"/>
      <c r="N324" s="59"/>
      <c r="O324" s="59"/>
      <c r="P324" s="59"/>
    </row>
    <row r="325" spans="1:16" ht="15" customHeight="1" x14ac:dyDescent="0.2">
      <c r="A325" s="40"/>
      <c r="B325" s="87"/>
      <c r="C325" s="51"/>
      <c r="D325" s="52"/>
      <c r="E325" s="87"/>
      <c r="F325" s="51"/>
      <c r="G325" s="52"/>
      <c r="H325" s="174"/>
      <c r="I325" s="56"/>
      <c r="J325" s="57"/>
      <c r="K325" s="57"/>
      <c r="L325" s="57"/>
      <c r="M325" s="58"/>
      <c r="N325" s="59"/>
      <c r="O325" s="59"/>
      <c r="P325" s="59"/>
    </row>
    <row r="326" spans="1:16" ht="15" customHeight="1" x14ac:dyDescent="0.2">
      <c r="A326" s="40"/>
      <c r="B326" s="87"/>
      <c r="C326" s="51"/>
      <c r="D326" s="52"/>
      <c r="E326" s="87"/>
      <c r="F326" s="51"/>
      <c r="G326" s="52"/>
      <c r="H326" s="174"/>
      <c r="I326" s="56"/>
      <c r="J326" s="57"/>
      <c r="K326" s="57"/>
      <c r="L326" s="57"/>
      <c r="M326" s="58"/>
      <c r="N326" s="59"/>
      <c r="O326" s="59"/>
      <c r="P326" s="59"/>
    </row>
    <row r="327" spans="1:16" ht="15" customHeight="1" x14ac:dyDescent="0.2">
      <c r="A327" s="40"/>
      <c r="B327" s="87"/>
      <c r="C327" s="51"/>
      <c r="D327" s="52"/>
      <c r="E327" s="87"/>
      <c r="F327" s="51"/>
      <c r="G327" s="52"/>
      <c r="H327" s="174"/>
      <c r="I327" s="56"/>
      <c r="J327" s="57"/>
      <c r="K327" s="57"/>
      <c r="L327" s="57"/>
      <c r="M327" s="58"/>
      <c r="N327" s="59"/>
      <c r="O327" s="59"/>
      <c r="P327" s="59"/>
    </row>
    <row r="328" spans="1:16" ht="15" customHeight="1" x14ac:dyDescent="0.2">
      <c r="A328" s="40"/>
      <c r="B328" s="87"/>
      <c r="C328" s="51"/>
      <c r="D328" s="52"/>
      <c r="E328" s="87"/>
      <c r="F328" s="51"/>
      <c r="G328" s="52"/>
      <c r="H328" s="174"/>
      <c r="I328" s="56"/>
      <c r="J328" s="57"/>
      <c r="K328" s="57"/>
      <c r="L328" s="57"/>
      <c r="M328" s="58"/>
      <c r="N328" s="59"/>
      <c r="O328" s="59"/>
      <c r="P328" s="59"/>
    </row>
    <row r="329" spans="1:16" ht="15" customHeight="1" x14ac:dyDescent="0.2">
      <c r="A329" s="40"/>
      <c r="B329" s="87"/>
      <c r="C329" s="51"/>
      <c r="D329" s="52"/>
      <c r="E329" s="87"/>
      <c r="F329" s="51"/>
      <c r="G329" s="52"/>
      <c r="H329" s="174"/>
      <c r="I329" s="56"/>
      <c r="J329" s="57"/>
      <c r="K329" s="57"/>
      <c r="L329" s="57"/>
      <c r="M329" s="58"/>
      <c r="N329" s="59"/>
      <c r="O329" s="59"/>
      <c r="P329" s="59"/>
    </row>
    <row r="330" spans="1:16" ht="15" customHeight="1" x14ac:dyDescent="0.2">
      <c r="A330" s="40"/>
      <c r="B330" s="87"/>
      <c r="C330" s="51"/>
      <c r="D330" s="52"/>
      <c r="E330" s="87"/>
      <c r="F330" s="51"/>
      <c r="G330" s="52"/>
      <c r="H330" s="174"/>
      <c r="I330" s="56"/>
      <c r="J330" s="57"/>
      <c r="K330" s="57"/>
      <c r="L330" s="57"/>
      <c r="M330" s="58"/>
      <c r="N330" s="59"/>
      <c r="O330" s="59"/>
      <c r="P330" s="59"/>
    </row>
  </sheetData>
  <autoFilter ref="A9:P9" xr:uid="{00000000-0001-0000-0200-000000000000}"/>
  <mergeCells count="9">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9"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413"/>
  <sheetViews>
    <sheetView tabSelected="1" zoomScale="90" zoomScaleNormal="90" zoomScaleSheetLayoutView="100" workbookViewId="0">
      <selection activeCell="B6" sqref="B6"/>
    </sheetView>
  </sheetViews>
  <sheetFormatPr defaultColWidth="9.140625" defaultRowHeight="12.75" x14ac:dyDescent="0.2"/>
  <cols>
    <col min="1" max="1" width="14.7109375" style="45" customWidth="1"/>
    <col min="2" max="2" width="8.7109375" style="45" customWidth="1"/>
    <col min="3" max="3" width="15.7109375" style="53" bestFit="1" customWidth="1"/>
    <col min="4" max="4" width="50.7109375" style="53" customWidth="1"/>
    <col min="5" max="5" width="14.7109375" style="54" customWidth="1"/>
    <col min="6" max="7" width="14.7109375" style="55" customWidth="1"/>
    <col min="8" max="8" width="14.7109375" style="45" customWidth="1"/>
    <col min="9" max="9" width="15.5703125" style="45" customWidth="1"/>
    <col min="10" max="13" width="9.140625" style="45"/>
    <col min="14" max="14" width="9.42578125" style="45" bestFit="1" customWidth="1"/>
    <col min="15" max="16384" width="9.140625" style="45"/>
  </cols>
  <sheetData>
    <row r="1" spans="1:14" ht="66.75" customHeight="1" x14ac:dyDescent="0.2">
      <c r="A1" s="225" t="s">
        <v>124</v>
      </c>
      <c r="B1" s="225"/>
      <c r="C1" s="225"/>
      <c r="D1" s="225"/>
      <c r="E1" s="225"/>
      <c r="F1" s="225"/>
      <c r="G1" s="225"/>
      <c r="H1" s="225"/>
    </row>
    <row r="2" spans="1:14" s="46" customFormat="1" ht="25.5" customHeight="1" x14ac:dyDescent="0.2">
      <c r="A2" s="222" t="str">
        <f>Overview!B4&amp; " - Effective from "&amp;Overview!D4&amp;" - "&amp;Overview!E4&amp;" Designated EHV import charges"</f>
        <v>mua Electricity Ltd - Effective from 1 April 2027 - Final Designated EHV import charges</v>
      </c>
      <c r="B2" s="223"/>
      <c r="C2" s="223"/>
      <c r="D2" s="223"/>
      <c r="E2" s="223"/>
      <c r="F2" s="223"/>
      <c r="G2" s="223"/>
      <c r="H2" s="224"/>
    </row>
    <row r="3" spans="1:14" s="76" customFormat="1" ht="18" x14ac:dyDescent="0.2">
      <c r="A3" s="80"/>
      <c r="B3" s="80"/>
      <c r="C3" s="80"/>
      <c r="D3" s="81"/>
      <c r="E3" s="82"/>
      <c r="F3" s="82"/>
      <c r="G3" s="83"/>
      <c r="H3" s="83"/>
      <c r="I3" s="75"/>
      <c r="J3" s="75"/>
      <c r="K3" s="75"/>
      <c r="L3" s="75"/>
      <c r="M3" s="75"/>
      <c r="N3" s="75"/>
    </row>
    <row r="4" spans="1:14" ht="60.75" customHeight="1" x14ac:dyDescent="0.2">
      <c r="A4" s="47" t="s">
        <v>109</v>
      </c>
      <c r="B4" s="48" t="s">
        <v>110</v>
      </c>
      <c r="C4" s="47" t="s">
        <v>111</v>
      </c>
      <c r="D4" s="49" t="s">
        <v>114</v>
      </c>
      <c r="E4" s="118" t="str">
        <f>'Annex 2 Designated EHV charges'!I9</f>
        <v>Import
Super Red
unit charge
(p/kWh)</v>
      </c>
      <c r="F4" s="118" t="str">
        <f>'Annex 2 Designated EHV charges'!J9</f>
        <v>Import
fixed charge
(p/day)</v>
      </c>
      <c r="G4" s="118" t="str">
        <f>'Annex 2 Designated EHV charges'!K9</f>
        <v>Import
capacity charge
(p/kVA/day)</v>
      </c>
      <c r="H4" s="118" t="str">
        <f>'Annex 2 Designated EHV charges'!L9</f>
        <v>Import
exceeded capacity charge
(p/kVA/day)</v>
      </c>
    </row>
    <row r="5" spans="1:14" ht="51" x14ac:dyDescent="0.2">
      <c r="A5" s="88" t="str" cm="1">
        <f t="array" ref="A5">IFERROR(INDEX('Annex 2 Designated EHV charges'!$A$10:$A$401, MATCH(0, IF(ISBLANK('Annex 2 Designated EHV charges'!$A$10:$A$401),1, COUNTIF(A$4:$A4, 'Annex 2 Designated EHV charges'!$A$10:$A$401)), 0)),"")</f>
        <v>MUA0004140_IMP</v>
      </c>
      <c r="B5" s="88" t="str">
        <f>IF($A5="","",VLOOKUP($A5,'Annex 2 Designated EHV charges'!$A:$O,2,0))</f>
        <v>A5D</v>
      </c>
      <c r="C5" s="89" t="str">
        <f>IF($A5="","",VLOOKUP($A5,'Annex 2 Designated EHV charges'!$A:$O,3,0))</f>
        <v>3400000331608,
3400000331617,
3400000331626,
3400000331635</v>
      </c>
      <c r="D5" s="88" t="str">
        <f>IF($A5="","",VLOOKUP($A5,'Annex 2 Designated EHV charges'!$A:$O,7,0))</f>
        <v>MUA0004140</v>
      </c>
      <c r="E5" s="91" t="str">
        <f>IFERROR(IF(VLOOKUP($A5,'Annex 2 Designated EHV charges'!$A:$O,9,FALSE)=0,"",VLOOKUP($A5,'Annex 2 Designated EHV charges'!$A:$O,9,FALSE)),"")</f>
        <v/>
      </c>
      <c r="F5" s="185">
        <f>IFERROR(IF(VLOOKUP($A5,'Annex 2 Designated EHV charges'!$A:$O,10,FALSE)=0,"",VLOOKUP($A5,'Annex 2 Designated EHV charges'!$A:$O,10,FALSE)),"")</f>
        <v>160949.12</v>
      </c>
      <c r="G5" s="185">
        <f>IFERROR(IF(VLOOKUP($A5,'Annex 2 Designated EHV charges'!$A:$O,11,FALSE)=0,"",VLOOKUP($A5,'Annex 2 Designated EHV charges'!$A:$O,11,FALSE)),"")</f>
        <v>2.57</v>
      </c>
      <c r="H5" s="185">
        <f>IFERROR(IF(VLOOKUP($A5,'Annex 2 Designated EHV charges'!$A:$O,12,FALSE)=0,"",VLOOKUP($A5,'Annex 2 Designated EHV charges'!$A:$O,12,FALSE)),"")</f>
        <v>2.57</v>
      </c>
    </row>
    <row r="6" spans="1:14" x14ac:dyDescent="0.2">
      <c r="A6" s="88" t="str" cm="1">
        <f t="array" ref="A6">IFERROR(INDEX('Annex 2 Designated EHV charges'!$A$10:$A$401, MATCH(0, IF(ISBLANK('Annex 2 Designated EHV charges'!$A$10:$A$401),1, COUNTIF(A$4:$A5, 'Annex 2 Designated EHV charges'!$A$10:$A$401)), 0)),"")</f>
        <v/>
      </c>
      <c r="B6" s="88" t="str">
        <f>IF($A6="","",VLOOKUP($A6,'Annex 2 Designated EHV charges'!$A:$O,2,0))</f>
        <v/>
      </c>
      <c r="C6" s="89" t="str">
        <f>IF($A6="","",VLOOKUP($A6,'Annex 2 Designated EHV charges'!$A:$O,3,0))</f>
        <v/>
      </c>
      <c r="D6" s="88" t="str">
        <f>IF($A6="","",VLOOKUP($A6,'Annex 2 Designated EHV charges'!$A:$O,7,0))</f>
        <v/>
      </c>
      <c r="E6" s="91" t="str">
        <f>IFERROR(IF(VLOOKUP($A6,'Annex 2 Designated EHV charges'!$A:$O,9,FALSE)=0,"",VLOOKUP($A6,'Annex 2 Designated EHV charges'!$A:$O,9,FALSE)),"")</f>
        <v/>
      </c>
      <c r="F6" s="185" t="str">
        <f>IFERROR(IF(VLOOKUP($A6,'Annex 2 Designated EHV charges'!$A:$O,10,FALSE)=0,"",VLOOKUP($A6,'Annex 2 Designated EHV charges'!$A:$O,10,FALSE)),"")</f>
        <v/>
      </c>
      <c r="G6" s="185" t="str">
        <f>IFERROR(IF(VLOOKUP($A6,'Annex 2 Designated EHV charges'!$A:$O,11,FALSE)=0,"",VLOOKUP($A6,'Annex 2 Designated EHV charges'!$A:$O,11,FALSE)),"")</f>
        <v/>
      </c>
      <c r="H6" s="185" t="str">
        <f>IFERROR(IF(VLOOKUP($A6,'Annex 2 Designated EHV charges'!$A:$O,12,FALSE)=0,"",VLOOKUP($A6,'Annex 2 Designated EHV charges'!$A:$O,12,FALSE)),"")</f>
        <v/>
      </c>
    </row>
    <row r="7" spans="1:14" x14ac:dyDescent="0.2">
      <c r="A7" s="88" t="str" cm="1">
        <f t="array" ref="A7">IFERROR(INDEX('Annex 2 Designated EHV charges'!$A$10:$A$401, MATCH(0, IF(ISBLANK('Annex 2 Designated EHV charges'!$A$10:$A$401),1, COUNTIF(A$4:$A6, 'Annex 2 Designated EHV charges'!$A$10:$A$401)), 0)),"")</f>
        <v/>
      </c>
      <c r="B7" s="88" t="str">
        <f>IF($A7="","",VLOOKUP($A7,'Annex 2 Designated EHV charges'!$A:$O,2,0))</f>
        <v/>
      </c>
      <c r="C7" s="89" t="str">
        <f>IF($A7="","",VLOOKUP($A7,'Annex 2 Designated EHV charges'!$A:$O,3,0))</f>
        <v/>
      </c>
      <c r="D7" s="88" t="str">
        <f>IF($A7="","",VLOOKUP($A7,'Annex 2 Designated EHV charges'!$A:$O,7,0))</f>
        <v/>
      </c>
      <c r="E7" s="91" t="str">
        <f>IFERROR(IF(VLOOKUP($A7,'Annex 2 Designated EHV charges'!$A:$O,9,FALSE)=0,"",VLOOKUP($A7,'Annex 2 Designated EHV charges'!$A:$O,9,FALSE)),"")</f>
        <v/>
      </c>
      <c r="F7" s="185" t="str">
        <f>IFERROR(IF(VLOOKUP($A7,'Annex 2 Designated EHV charges'!$A:$O,10,FALSE)=0,"",VLOOKUP($A7,'Annex 2 Designated EHV charges'!$A:$O,10,FALSE)),"")</f>
        <v/>
      </c>
      <c r="G7" s="185" t="str">
        <f>IFERROR(IF(VLOOKUP($A7,'Annex 2 Designated EHV charges'!$A:$O,11,FALSE)=0,"",VLOOKUP($A7,'Annex 2 Designated EHV charges'!$A:$O,11,FALSE)),"")</f>
        <v/>
      </c>
      <c r="H7" s="185" t="str">
        <f>IFERROR(IF(VLOOKUP($A7,'Annex 2 Designated EHV charges'!$A:$O,12,FALSE)=0,"",VLOOKUP($A7,'Annex 2 Designated EHV charges'!$A:$O,12,FALSE)),"")</f>
        <v/>
      </c>
    </row>
    <row r="8" spans="1:14" x14ac:dyDescent="0.2">
      <c r="A8" s="88" t="str" cm="1">
        <f t="array" ref="A8">IFERROR(INDEX('Annex 2 Designated EHV charges'!$A$10:$A$401, MATCH(0, IF(ISBLANK('Annex 2 Designated EHV charges'!$A$10:$A$401),1, COUNTIF(A$4:$A7, 'Annex 2 Designated EHV charges'!$A$10:$A$401)), 0)),"")</f>
        <v/>
      </c>
      <c r="B8" s="88" t="str">
        <f>IF($A8="","",VLOOKUP($A8,'Annex 2 Designated EHV charges'!$A:$O,2,0))</f>
        <v/>
      </c>
      <c r="C8" s="89" t="str">
        <f>IF($A8="","",VLOOKUP($A8,'Annex 2 Designated EHV charges'!$A:$O,3,0))</f>
        <v/>
      </c>
      <c r="D8" s="88" t="str">
        <f>IF($A8="","",VLOOKUP($A8,'Annex 2 Designated EHV charges'!$A:$O,7,0))</f>
        <v/>
      </c>
      <c r="E8" s="91" t="str">
        <f>IFERROR(IF(VLOOKUP($A8,'Annex 2 Designated EHV charges'!$A:$O,9,FALSE)=0,"",VLOOKUP($A8,'Annex 2 Designated EHV charges'!$A:$O,9,FALSE)),"")</f>
        <v/>
      </c>
      <c r="F8" s="185" t="str">
        <f>IFERROR(IF(VLOOKUP($A8,'Annex 2 Designated EHV charges'!$A:$O,10,FALSE)=0,"",VLOOKUP($A8,'Annex 2 Designated EHV charges'!$A:$O,10,FALSE)),"")</f>
        <v/>
      </c>
      <c r="G8" s="185" t="str">
        <f>IFERROR(IF(VLOOKUP($A8,'Annex 2 Designated EHV charges'!$A:$O,11,FALSE)=0,"",VLOOKUP($A8,'Annex 2 Designated EHV charges'!$A:$O,11,FALSE)),"")</f>
        <v/>
      </c>
      <c r="H8" s="185" t="str">
        <f>IFERROR(IF(VLOOKUP($A8,'Annex 2 Designated EHV charges'!$A:$O,12,FALSE)=0,"",VLOOKUP($A8,'Annex 2 Designated EHV charges'!$A:$O,12,FALSE)),"")</f>
        <v/>
      </c>
    </row>
    <row r="9" spans="1:14" x14ac:dyDescent="0.2">
      <c r="A9" s="88" t="str" cm="1">
        <f t="array" ref="A9">IFERROR(INDEX('Annex 2 Designated EHV charges'!$A$10:$A$401, MATCH(0, IF(ISBLANK('Annex 2 Designated EHV charges'!$A$10:$A$401),1, COUNTIF(A$4:$A8, 'Annex 2 Designated EHV charges'!$A$10:$A$401)), 0)),"")</f>
        <v/>
      </c>
      <c r="B9" s="88" t="str">
        <f>IF($A9="","",VLOOKUP($A9,'Annex 2 Designated EHV charges'!$A:$O,2,0))</f>
        <v/>
      </c>
      <c r="C9" s="89" t="str">
        <f>IF($A9="","",VLOOKUP($A9,'Annex 2 Designated EHV charges'!$A:$O,3,0))</f>
        <v/>
      </c>
      <c r="D9" s="88" t="str">
        <f>IF($A9="","",VLOOKUP($A9,'Annex 2 Designated EHV charges'!$A:$O,7,0))</f>
        <v/>
      </c>
      <c r="E9" s="91" t="str">
        <f>IFERROR(IF(VLOOKUP($A9,'Annex 2 Designated EHV charges'!$A:$O,9,FALSE)=0,"",VLOOKUP($A9,'Annex 2 Designated EHV charges'!$A:$O,9,FALSE)),"")</f>
        <v/>
      </c>
      <c r="F9" s="185" t="str">
        <f>IFERROR(IF(VLOOKUP($A9,'Annex 2 Designated EHV charges'!$A:$O,10,FALSE)=0,"",VLOOKUP($A9,'Annex 2 Designated EHV charges'!$A:$O,10,FALSE)),"")</f>
        <v/>
      </c>
      <c r="G9" s="185" t="str">
        <f>IFERROR(IF(VLOOKUP($A9,'Annex 2 Designated EHV charges'!$A:$O,11,FALSE)=0,"",VLOOKUP($A9,'Annex 2 Designated EHV charges'!$A:$O,11,FALSE)),"")</f>
        <v/>
      </c>
      <c r="H9" s="185" t="str">
        <f>IFERROR(IF(VLOOKUP($A9,'Annex 2 Designated EHV charges'!$A:$O,12,FALSE)=0,"",VLOOKUP($A9,'Annex 2 Designated EHV charges'!$A:$O,12,FALSE)),"")</f>
        <v/>
      </c>
    </row>
    <row r="10" spans="1:14" x14ac:dyDescent="0.2">
      <c r="A10" s="88" t="str" cm="1">
        <f t="array" ref="A10">IFERROR(INDEX('Annex 2 Designated EHV charges'!$A$10:$A$401, MATCH(0, IF(ISBLANK('Annex 2 Designated EHV charges'!$A$10:$A$401),1, COUNTIF(A$4:$A9, 'Annex 2 Designated EHV charges'!$A$10:$A$401)), 0)),"")</f>
        <v/>
      </c>
      <c r="B10" s="88" t="str">
        <f>IF($A10="","",VLOOKUP($A10,'Annex 2 Designated EHV charges'!$A:$O,2,0))</f>
        <v/>
      </c>
      <c r="C10" s="89" t="str">
        <f>IF($A10="","",VLOOKUP($A10,'Annex 2 Designated EHV charges'!$A:$O,3,0))</f>
        <v/>
      </c>
      <c r="D10" s="88" t="str">
        <f>IF($A10="","",VLOOKUP($A10,'Annex 2 Designated EHV charges'!$A:$O,7,0))</f>
        <v/>
      </c>
      <c r="E10" s="91" t="str">
        <f>IFERROR(IF(VLOOKUP($A10,'Annex 2 Designated EHV charges'!$A:$O,9,FALSE)=0,"",VLOOKUP($A10,'Annex 2 Designated EHV charges'!$A:$O,9,FALSE)),"")</f>
        <v/>
      </c>
      <c r="F10" s="185" t="str">
        <f>IFERROR(IF(VLOOKUP($A10,'Annex 2 Designated EHV charges'!$A:$O,10,FALSE)=0,"",VLOOKUP($A10,'Annex 2 Designated EHV charges'!$A:$O,10,FALSE)),"")</f>
        <v/>
      </c>
      <c r="G10" s="185" t="str">
        <f>IFERROR(IF(VLOOKUP($A10,'Annex 2 Designated EHV charges'!$A:$O,11,FALSE)=0,"",VLOOKUP($A10,'Annex 2 Designated EHV charges'!$A:$O,11,FALSE)),"")</f>
        <v/>
      </c>
      <c r="H10" s="185" t="str">
        <f>IFERROR(IF(VLOOKUP($A10,'Annex 2 Designated EHV charges'!$A:$O,12,FALSE)=0,"",VLOOKUP($A10,'Annex 2 Designated EHV charges'!$A:$O,12,FALSE)),"")</f>
        <v/>
      </c>
    </row>
    <row r="11" spans="1:14" x14ac:dyDescent="0.2">
      <c r="A11" s="88" t="str" cm="1">
        <f t="array" ref="A11">IFERROR(INDEX('Annex 2 Designated EHV charges'!$A$10:$A$401, MATCH(0, IF(ISBLANK('Annex 2 Designated EHV charges'!$A$10:$A$401),1, COUNTIF(A$4:$A10, 'Annex 2 Designated EHV charges'!$A$10:$A$401)), 0)),"")</f>
        <v/>
      </c>
      <c r="B11" s="88" t="str">
        <f>IF($A11="","",VLOOKUP($A11,'Annex 2 Designated EHV charges'!$A:$O,2,0))</f>
        <v/>
      </c>
      <c r="C11" s="89" t="str">
        <f>IF($A11="","",VLOOKUP($A11,'Annex 2 Designated EHV charges'!$A:$O,3,0))</f>
        <v/>
      </c>
      <c r="D11" s="88" t="str">
        <f>IF($A11="","",VLOOKUP($A11,'Annex 2 Designated EHV charges'!$A:$O,7,0))</f>
        <v/>
      </c>
      <c r="E11" s="91" t="str">
        <f>IFERROR(IF(VLOOKUP($A11,'Annex 2 Designated EHV charges'!$A:$O,9,FALSE)=0,"",VLOOKUP($A11,'Annex 2 Designated EHV charges'!$A:$O,9,FALSE)),"")</f>
        <v/>
      </c>
      <c r="F11" s="185" t="str">
        <f>IFERROR(IF(VLOOKUP($A11,'Annex 2 Designated EHV charges'!$A:$O,10,FALSE)=0,"",VLOOKUP($A11,'Annex 2 Designated EHV charges'!$A:$O,10,FALSE)),"")</f>
        <v/>
      </c>
      <c r="G11" s="185" t="str">
        <f>IFERROR(IF(VLOOKUP($A11,'Annex 2 Designated EHV charges'!$A:$O,11,FALSE)=0,"",VLOOKUP($A11,'Annex 2 Designated EHV charges'!$A:$O,11,FALSE)),"")</f>
        <v/>
      </c>
      <c r="H11" s="185" t="str">
        <f>IFERROR(IF(VLOOKUP($A11,'Annex 2 Designated EHV charges'!$A:$O,12,FALSE)=0,"",VLOOKUP($A11,'Annex 2 Designated EHV charges'!$A:$O,12,FALSE)),"")</f>
        <v/>
      </c>
    </row>
    <row r="12" spans="1:14" x14ac:dyDescent="0.2">
      <c r="A12" s="88" t="str" cm="1">
        <f t="array" ref="A12">IFERROR(INDEX('Annex 2 Designated EHV charges'!$A$10:$A$401, MATCH(0, IF(ISBLANK('Annex 2 Designated EHV charges'!$A$10:$A$401),1, COUNTIF(A$4:$A11, 'Annex 2 Designated EHV charges'!$A$10:$A$401)), 0)),"")</f>
        <v/>
      </c>
      <c r="B12" s="88" t="str">
        <f>IF($A12="","",VLOOKUP($A12,'Annex 2 Designated EHV charges'!$A:$O,2,0))</f>
        <v/>
      </c>
      <c r="C12" s="89" t="str">
        <f>IF($A12="","",VLOOKUP($A12,'Annex 2 Designated EHV charges'!$A:$O,3,0))</f>
        <v/>
      </c>
      <c r="D12" s="88" t="str">
        <f>IF($A12="","",VLOOKUP($A12,'Annex 2 Designated EHV charges'!$A:$O,7,0))</f>
        <v/>
      </c>
      <c r="E12" s="91" t="str">
        <f>IFERROR(IF(VLOOKUP($A12,'Annex 2 Designated EHV charges'!$A:$O,9,FALSE)=0,"",VLOOKUP($A12,'Annex 2 Designated EHV charges'!$A:$O,9,FALSE)),"")</f>
        <v/>
      </c>
      <c r="F12" s="185" t="str">
        <f>IFERROR(IF(VLOOKUP($A12,'Annex 2 Designated EHV charges'!$A:$O,10,FALSE)=0,"",VLOOKUP($A12,'Annex 2 Designated EHV charges'!$A:$O,10,FALSE)),"")</f>
        <v/>
      </c>
      <c r="G12" s="185" t="str">
        <f>IFERROR(IF(VLOOKUP($A12,'Annex 2 Designated EHV charges'!$A:$O,11,FALSE)=0,"",VLOOKUP($A12,'Annex 2 Designated EHV charges'!$A:$O,11,FALSE)),"")</f>
        <v/>
      </c>
      <c r="H12" s="185" t="str">
        <f>IFERROR(IF(VLOOKUP($A12,'Annex 2 Designated EHV charges'!$A:$O,12,FALSE)=0,"",VLOOKUP($A12,'Annex 2 Designated EHV charges'!$A:$O,12,FALSE)),"")</f>
        <v/>
      </c>
    </row>
    <row r="13" spans="1:14" x14ac:dyDescent="0.2">
      <c r="A13" s="88" t="str" cm="1">
        <f t="array" ref="A13">IFERROR(INDEX('Annex 2 Designated EHV charges'!$A$10:$A$401, MATCH(0, IF(ISBLANK('Annex 2 Designated EHV charges'!$A$10:$A$401),1, COUNTIF(A$4:$A12, 'Annex 2 Designated EHV charges'!$A$10:$A$401)), 0)),"")</f>
        <v/>
      </c>
      <c r="B13" s="88" t="str">
        <f>IF($A13="","",VLOOKUP($A13,'Annex 2 Designated EHV charges'!$A:$O,2,0))</f>
        <v/>
      </c>
      <c r="C13" s="89" t="str">
        <f>IF($A13="","",VLOOKUP($A13,'Annex 2 Designated EHV charges'!$A:$O,3,0))</f>
        <v/>
      </c>
      <c r="D13" s="88" t="str">
        <f>IF($A13="","",VLOOKUP($A13,'Annex 2 Designated EHV charges'!$A:$O,7,0))</f>
        <v/>
      </c>
      <c r="E13" s="91" t="str">
        <f>IFERROR(IF(VLOOKUP($A13,'Annex 2 Designated EHV charges'!$A:$O,9,FALSE)=0,"",VLOOKUP($A13,'Annex 2 Designated EHV charges'!$A:$O,9,FALSE)),"")</f>
        <v/>
      </c>
      <c r="F13" s="185" t="str">
        <f>IFERROR(IF(VLOOKUP($A13,'Annex 2 Designated EHV charges'!$A:$O,10,FALSE)=0,"",VLOOKUP($A13,'Annex 2 Designated EHV charges'!$A:$O,10,FALSE)),"")</f>
        <v/>
      </c>
      <c r="G13" s="185" t="str">
        <f>IFERROR(IF(VLOOKUP($A13,'Annex 2 Designated EHV charges'!$A:$O,11,FALSE)=0,"",VLOOKUP($A13,'Annex 2 Designated EHV charges'!$A:$O,11,FALSE)),"")</f>
        <v/>
      </c>
      <c r="H13" s="185" t="str">
        <f>IFERROR(IF(VLOOKUP($A13,'Annex 2 Designated EHV charges'!$A:$O,12,FALSE)=0,"",VLOOKUP($A13,'Annex 2 Designated EHV charges'!$A:$O,12,FALSE)),"")</f>
        <v/>
      </c>
    </row>
    <row r="14" spans="1:14" x14ac:dyDescent="0.2">
      <c r="A14" s="88" t="str" cm="1">
        <f t="array" ref="A14">IFERROR(INDEX('Annex 2 Designated EHV charges'!$A$10:$A$401, MATCH(0, IF(ISBLANK('Annex 2 Designated EHV charges'!$A$10:$A$401),1, COUNTIF(A$4:$A13, 'Annex 2 Designated EHV charges'!$A$10:$A$401)), 0)),"")</f>
        <v/>
      </c>
      <c r="B14" s="88" t="str">
        <f>IF($A14="","",VLOOKUP($A14,'Annex 2 Designated EHV charges'!$A:$O,2,0))</f>
        <v/>
      </c>
      <c r="C14" s="89" t="str">
        <f>IF($A14="","",VLOOKUP($A14,'Annex 2 Designated EHV charges'!$A:$O,3,0))</f>
        <v/>
      </c>
      <c r="D14" s="88" t="str">
        <f>IF($A14="","",VLOOKUP($A14,'Annex 2 Designated EHV charges'!$A:$O,7,0))</f>
        <v/>
      </c>
      <c r="E14" s="91" t="str">
        <f>IFERROR(IF(VLOOKUP($A14,'Annex 2 Designated EHV charges'!$A:$O,9,FALSE)=0,"",VLOOKUP($A14,'Annex 2 Designated EHV charges'!$A:$O,9,FALSE)),"")</f>
        <v/>
      </c>
      <c r="F14" s="185" t="str">
        <f>IFERROR(IF(VLOOKUP($A14,'Annex 2 Designated EHV charges'!$A:$O,10,FALSE)=0,"",VLOOKUP($A14,'Annex 2 Designated EHV charges'!$A:$O,10,FALSE)),"")</f>
        <v/>
      </c>
      <c r="G14" s="185" t="str">
        <f>IFERROR(IF(VLOOKUP($A14,'Annex 2 Designated EHV charges'!$A:$O,11,FALSE)=0,"",VLOOKUP($A14,'Annex 2 Designated EHV charges'!$A:$O,11,FALSE)),"")</f>
        <v/>
      </c>
      <c r="H14" s="185" t="str">
        <f>IFERROR(IF(VLOOKUP($A14,'Annex 2 Designated EHV charges'!$A:$O,12,FALSE)=0,"",VLOOKUP($A14,'Annex 2 Designated EHV charges'!$A:$O,12,FALSE)),"")</f>
        <v/>
      </c>
    </row>
    <row r="15" spans="1:14" x14ac:dyDescent="0.2">
      <c r="A15" s="88" t="str" cm="1">
        <f t="array" ref="A15">IFERROR(INDEX('Annex 2 Designated EHV charges'!$A$10:$A$401, MATCH(0, IF(ISBLANK('Annex 2 Designated EHV charges'!$A$10:$A$401),1, COUNTIF(A$4:$A14, 'Annex 2 Designated EHV charges'!$A$10:$A$401)), 0)),"")</f>
        <v/>
      </c>
      <c r="B15" s="88" t="str">
        <f>IF($A15="","",VLOOKUP($A15,'Annex 2 Designated EHV charges'!$A:$O,2,0))</f>
        <v/>
      </c>
      <c r="C15" s="89" t="str">
        <f>IF($A15="","",VLOOKUP($A15,'Annex 2 Designated EHV charges'!$A:$O,3,0))</f>
        <v/>
      </c>
      <c r="D15" s="88" t="str">
        <f>IF($A15="","",VLOOKUP($A15,'Annex 2 Designated EHV charges'!$A:$O,7,0))</f>
        <v/>
      </c>
      <c r="E15" s="91" t="str">
        <f>IFERROR(IF(VLOOKUP($A15,'Annex 2 Designated EHV charges'!$A:$O,9,FALSE)=0,"",VLOOKUP($A15,'Annex 2 Designated EHV charges'!$A:$O,9,FALSE)),"")</f>
        <v/>
      </c>
      <c r="F15" s="185" t="str">
        <f>IFERROR(IF(VLOOKUP($A15,'Annex 2 Designated EHV charges'!$A:$O,10,FALSE)=0,"",VLOOKUP($A15,'Annex 2 Designated EHV charges'!$A:$O,10,FALSE)),"")</f>
        <v/>
      </c>
      <c r="G15" s="185" t="str">
        <f>IFERROR(IF(VLOOKUP($A15,'Annex 2 Designated EHV charges'!$A:$O,11,FALSE)=0,"",VLOOKUP($A15,'Annex 2 Designated EHV charges'!$A:$O,11,FALSE)),"")</f>
        <v/>
      </c>
      <c r="H15" s="185" t="str">
        <f>IFERROR(IF(VLOOKUP($A15,'Annex 2 Designated EHV charges'!$A:$O,12,FALSE)=0,"",VLOOKUP($A15,'Annex 2 Designated EHV charges'!$A:$O,12,FALSE)),"")</f>
        <v/>
      </c>
    </row>
    <row r="16" spans="1:14" x14ac:dyDescent="0.2">
      <c r="A16" s="88" t="str" cm="1">
        <f t="array" ref="A16">IFERROR(INDEX('Annex 2 Designated EHV charges'!$A$10:$A$401, MATCH(0, IF(ISBLANK('Annex 2 Designated EHV charges'!$A$10:$A$401),1, COUNTIF(A$4:$A15, 'Annex 2 Designated EHV charges'!$A$10:$A$401)), 0)),"")</f>
        <v/>
      </c>
      <c r="B16" s="88" t="str">
        <f>IF($A16="","",VLOOKUP($A16,'Annex 2 Designated EHV charges'!$A:$O,2,0))</f>
        <v/>
      </c>
      <c r="C16" s="89" t="str">
        <f>IF($A16="","",VLOOKUP($A16,'Annex 2 Designated EHV charges'!$A:$O,3,0))</f>
        <v/>
      </c>
      <c r="D16" s="88" t="str">
        <f>IF($A16="","",VLOOKUP($A16,'Annex 2 Designated EHV charges'!$A:$O,7,0))</f>
        <v/>
      </c>
      <c r="E16" s="91" t="str">
        <f>IFERROR(IF(VLOOKUP($A16,'Annex 2 Designated EHV charges'!$A:$O,9,FALSE)=0,"",VLOOKUP($A16,'Annex 2 Designated EHV charges'!$A:$O,9,FALSE)),"")</f>
        <v/>
      </c>
      <c r="F16" s="185" t="str">
        <f>IFERROR(IF(VLOOKUP($A16,'Annex 2 Designated EHV charges'!$A:$O,10,FALSE)=0,"",VLOOKUP($A16,'Annex 2 Designated EHV charges'!$A:$O,10,FALSE)),"")</f>
        <v/>
      </c>
      <c r="G16" s="185" t="str">
        <f>IFERROR(IF(VLOOKUP($A16,'Annex 2 Designated EHV charges'!$A:$O,11,FALSE)=0,"",VLOOKUP($A16,'Annex 2 Designated EHV charges'!$A:$O,11,FALSE)),"")</f>
        <v/>
      </c>
      <c r="H16" s="185" t="str">
        <f>IFERROR(IF(VLOOKUP($A16,'Annex 2 Designated EHV charges'!$A:$O,12,FALSE)=0,"",VLOOKUP($A16,'Annex 2 Designated EHV charges'!$A:$O,12,FALSE)),"")</f>
        <v/>
      </c>
    </row>
    <row r="17" spans="1:8" x14ac:dyDescent="0.2">
      <c r="A17" s="88" t="str" cm="1">
        <f t="array" ref="A17">IFERROR(INDEX('Annex 2 Designated EHV charges'!$A$10:$A$401, MATCH(0, IF(ISBLANK('Annex 2 Designated EHV charges'!$A$10:$A$401),1, COUNTIF(A$4:$A16, 'Annex 2 Designated EHV charges'!$A$10:$A$401)), 0)),"")</f>
        <v/>
      </c>
      <c r="B17" s="88" t="str">
        <f>IF($A17="","",VLOOKUP($A17,'Annex 2 Designated EHV charges'!$A:$O,2,0))</f>
        <v/>
      </c>
      <c r="C17" s="89" t="str">
        <f>IF($A17="","",VLOOKUP($A17,'Annex 2 Designated EHV charges'!$A:$O,3,0))</f>
        <v/>
      </c>
      <c r="D17" s="88" t="str">
        <f>IF($A17="","",VLOOKUP($A17,'Annex 2 Designated EHV charges'!$A:$O,7,0))</f>
        <v/>
      </c>
      <c r="E17" s="91" t="str">
        <f>IFERROR(IF(VLOOKUP($A17,'Annex 2 Designated EHV charges'!$A:$O,9,FALSE)=0,"",VLOOKUP($A17,'Annex 2 Designated EHV charges'!$A:$O,9,FALSE)),"")</f>
        <v/>
      </c>
      <c r="F17" s="185" t="str">
        <f>IFERROR(IF(VLOOKUP($A17,'Annex 2 Designated EHV charges'!$A:$O,10,FALSE)=0,"",VLOOKUP($A17,'Annex 2 Designated EHV charges'!$A:$O,10,FALSE)),"")</f>
        <v/>
      </c>
      <c r="G17" s="185" t="str">
        <f>IFERROR(IF(VLOOKUP($A17,'Annex 2 Designated EHV charges'!$A:$O,11,FALSE)=0,"",VLOOKUP($A17,'Annex 2 Designated EHV charges'!$A:$O,11,FALSE)),"")</f>
        <v/>
      </c>
      <c r="H17" s="185" t="str">
        <f>IFERROR(IF(VLOOKUP($A17,'Annex 2 Designated EHV charges'!$A:$O,12,FALSE)=0,"",VLOOKUP($A17,'Annex 2 Designated EHV charges'!$A:$O,12,FALSE)),"")</f>
        <v/>
      </c>
    </row>
    <row r="18" spans="1:8" x14ac:dyDescent="0.2">
      <c r="A18" s="88" t="str" cm="1">
        <f t="array" ref="A18">IFERROR(INDEX('Annex 2 Designated EHV charges'!$A$10:$A$401, MATCH(0, IF(ISBLANK('Annex 2 Designated EHV charges'!$A$10:$A$401),1, COUNTIF(A$4:$A17, 'Annex 2 Designated EHV charges'!$A$10:$A$401)), 0)),"")</f>
        <v/>
      </c>
      <c r="B18" s="88" t="str">
        <f>IF($A18="","",VLOOKUP($A18,'Annex 2 Designated EHV charges'!$A:$O,2,0))</f>
        <v/>
      </c>
      <c r="C18" s="89" t="str">
        <f>IF($A18="","",VLOOKUP($A18,'Annex 2 Designated EHV charges'!$A:$O,3,0))</f>
        <v/>
      </c>
      <c r="D18" s="88" t="str">
        <f>IF($A18="","",VLOOKUP($A18,'Annex 2 Designated EHV charges'!$A:$O,7,0))</f>
        <v/>
      </c>
      <c r="E18" s="91" t="str">
        <f>IFERROR(IF(VLOOKUP($A18,'Annex 2 Designated EHV charges'!$A:$O,9,FALSE)=0,"",VLOOKUP($A18,'Annex 2 Designated EHV charges'!$A:$O,9,FALSE)),"")</f>
        <v/>
      </c>
      <c r="F18" s="185" t="str">
        <f>IFERROR(IF(VLOOKUP($A18,'Annex 2 Designated EHV charges'!$A:$O,10,FALSE)=0,"",VLOOKUP($A18,'Annex 2 Designated EHV charges'!$A:$O,10,FALSE)),"")</f>
        <v/>
      </c>
      <c r="G18" s="185" t="str">
        <f>IFERROR(IF(VLOOKUP($A18,'Annex 2 Designated EHV charges'!$A:$O,11,FALSE)=0,"",VLOOKUP($A18,'Annex 2 Designated EHV charges'!$A:$O,11,FALSE)),"")</f>
        <v/>
      </c>
      <c r="H18" s="185" t="str">
        <f>IFERROR(IF(VLOOKUP($A18,'Annex 2 Designated EHV charges'!$A:$O,12,FALSE)=0,"",VLOOKUP($A18,'Annex 2 Designated EHV charges'!$A:$O,12,FALSE)),"")</f>
        <v/>
      </c>
    </row>
    <row r="19" spans="1:8" x14ac:dyDescent="0.2">
      <c r="A19" s="88" t="str" cm="1">
        <f t="array" ref="A19">IFERROR(INDEX('Annex 2 Designated EHV charges'!$A$10:$A$401, MATCH(0, IF(ISBLANK('Annex 2 Designated EHV charges'!$A$10:$A$401),1, COUNTIF(A$4:$A18, 'Annex 2 Designated EHV charges'!$A$10:$A$401)), 0)),"")</f>
        <v/>
      </c>
      <c r="B19" s="88" t="str">
        <f>IF($A19="","",VLOOKUP($A19,'Annex 2 Designated EHV charges'!$A:$O,2,0))</f>
        <v/>
      </c>
      <c r="C19" s="89" t="str">
        <f>IF($A19="","",VLOOKUP($A19,'Annex 2 Designated EHV charges'!$A:$O,3,0))</f>
        <v/>
      </c>
      <c r="D19" s="88" t="str">
        <f>IF($A19="","",VLOOKUP($A19,'Annex 2 Designated EHV charges'!$A:$O,7,0))</f>
        <v/>
      </c>
      <c r="E19" s="91" t="str">
        <f>IFERROR(IF(VLOOKUP($A19,'Annex 2 Designated EHV charges'!$A:$O,9,FALSE)=0,"",VLOOKUP($A19,'Annex 2 Designated EHV charges'!$A:$O,9,FALSE)),"")</f>
        <v/>
      </c>
      <c r="F19" s="185" t="str">
        <f>IFERROR(IF(VLOOKUP($A19,'Annex 2 Designated EHV charges'!$A:$O,10,FALSE)=0,"",VLOOKUP($A19,'Annex 2 Designated EHV charges'!$A:$O,10,FALSE)),"")</f>
        <v/>
      </c>
      <c r="G19" s="185" t="str">
        <f>IFERROR(IF(VLOOKUP($A19,'Annex 2 Designated EHV charges'!$A:$O,11,FALSE)=0,"",VLOOKUP($A19,'Annex 2 Designated EHV charges'!$A:$O,11,FALSE)),"")</f>
        <v/>
      </c>
      <c r="H19" s="185" t="str">
        <f>IFERROR(IF(VLOOKUP($A19,'Annex 2 Designated EHV charges'!$A:$O,12,FALSE)=0,"",VLOOKUP($A19,'Annex 2 Designated EHV charges'!$A:$O,12,FALSE)),"")</f>
        <v/>
      </c>
    </row>
    <row r="20" spans="1:8" x14ac:dyDescent="0.2">
      <c r="A20" s="88" t="str" cm="1">
        <f t="array" ref="A20">IFERROR(INDEX('Annex 2 Designated EHV charges'!$A$10:$A$401, MATCH(0, IF(ISBLANK('Annex 2 Designated EHV charges'!$A$10:$A$401),1, COUNTIF(A$4:$A19, 'Annex 2 Designated EHV charges'!$A$10:$A$401)), 0)),"")</f>
        <v/>
      </c>
      <c r="B20" s="88" t="str">
        <f>IF($A20="","",VLOOKUP($A20,'Annex 2 Designated EHV charges'!$A:$O,2,0))</f>
        <v/>
      </c>
      <c r="C20" s="89" t="str">
        <f>IF($A20="","",VLOOKUP($A20,'Annex 2 Designated EHV charges'!$A:$O,3,0))</f>
        <v/>
      </c>
      <c r="D20" s="88" t="str">
        <f>IF($A20="","",VLOOKUP($A20,'Annex 2 Designated EHV charges'!$A:$O,7,0))</f>
        <v/>
      </c>
      <c r="E20" s="91" t="str">
        <f>IFERROR(IF(VLOOKUP($A20,'Annex 2 Designated EHV charges'!$A:$O,9,FALSE)=0,"",VLOOKUP($A20,'Annex 2 Designated EHV charges'!$A:$O,9,FALSE)),"")</f>
        <v/>
      </c>
      <c r="F20" s="185" t="str">
        <f>IFERROR(IF(VLOOKUP($A20,'Annex 2 Designated EHV charges'!$A:$O,10,FALSE)=0,"",VLOOKUP($A20,'Annex 2 Designated EHV charges'!$A:$O,10,FALSE)),"")</f>
        <v/>
      </c>
      <c r="G20" s="185" t="str">
        <f>IFERROR(IF(VLOOKUP($A20,'Annex 2 Designated EHV charges'!$A:$O,11,FALSE)=0,"",VLOOKUP($A20,'Annex 2 Designated EHV charges'!$A:$O,11,FALSE)),"")</f>
        <v/>
      </c>
      <c r="H20" s="185" t="str">
        <f>IFERROR(IF(VLOOKUP($A20,'Annex 2 Designated EHV charges'!$A:$O,12,FALSE)=0,"",VLOOKUP($A20,'Annex 2 Designated EHV charges'!$A:$O,12,FALSE)),"")</f>
        <v/>
      </c>
    </row>
    <row r="21" spans="1:8" x14ac:dyDescent="0.2">
      <c r="A21" s="88" t="str" cm="1">
        <f t="array" ref="A21">IFERROR(INDEX('Annex 2 Designated EHV charges'!$A$10:$A$401, MATCH(0, IF(ISBLANK('Annex 2 Designated EHV charges'!$A$10:$A$401),1, COUNTIF(A$4:$A20, 'Annex 2 Designated EHV charges'!$A$10:$A$401)), 0)),"")</f>
        <v/>
      </c>
      <c r="B21" s="88" t="str">
        <f>IF($A21="","",VLOOKUP($A21,'Annex 2 Designated EHV charges'!$A:$O,2,0))</f>
        <v/>
      </c>
      <c r="C21" s="89" t="str">
        <f>IF($A21="","",VLOOKUP($A21,'Annex 2 Designated EHV charges'!$A:$O,3,0))</f>
        <v/>
      </c>
      <c r="D21" s="88" t="str">
        <f>IF($A21="","",VLOOKUP($A21,'Annex 2 Designated EHV charges'!$A:$O,7,0))</f>
        <v/>
      </c>
      <c r="E21" s="91" t="str">
        <f>IFERROR(IF(VLOOKUP($A21,'Annex 2 Designated EHV charges'!$A:$O,9,FALSE)=0,"",VLOOKUP($A21,'Annex 2 Designated EHV charges'!$A:$O,9,FALSE)),"")</f>
        <v/>
      </c>
      <c r="F21" s="185" t="str">
        <f>IFERROR(IF(VLOOKUP($A21,'Annex 2 Designated EHV charges'!$A:$O,10,FALSE)=0,"",VLOOKUP($A21,'Annex 2 Designated EHV charges'!$A:$O,10,FALSE)),"")</f>
        <v/>
      </c>
      <c r="G21" s="185" t="str">
        <f>IFERROR(IF(VLOOKUP($A21,'Annex 2 Designated EHV charges'!$A:$O,11,FALSE)=0,"",VLOOKUP($A21,'Annex 2 Designated EHV charges'!$A:$O,11,FALSE)),"")</f>
        <v/>
      </c>
      <c r="H21" s="185" t="str">
        <f>IFERROR(IF(VLOOKUP($A21,'Annex 2 Designated EHV charges'!$A:$O,12,FALSE)=0,"",VLOOKUP($A21,'Annex 2 Designated EHV charges'!$A:$O,12,FALSE)),"")</f>
        <v/>
      </c>
    </row>
    <row r="22" spans="1:8" x14ac:dyDescent="0.2">
      <c r="A22" s="88" t="str" cm="1">
        <f t="array" ref="A22">IFERROR(INDEX('Annex 2 Designated EHV charges'!$A$10:$A$401, MATCH(0, IF(ISBLANK('Annex 2 Designated EHV charges'!$A$10:$A$401),1, COUNTIF(A$4:$A21, 'Annex 2 Designated EHV charges'!$A$10:$A$401)), 0)),"")</f>
        <v/>
      </c>
      <c r="B22" s="88" t="str">
        <f>IF($A22="","",VLOOKUP($A22,'Annex 2 Designated EHV charges'!$A:$O,2,0))</f>
        <v/>
      </c>
      <c r="C22" s="89" t="str">
        <f>IF($A22="","",VLOOKUP($A22,'Annex 2 Designated EHV charges'!$A:$O,3,0))</f>
        <v/>
      </c>
      <c r="D22" s="88" t="str">
        <f>IF($A22="","",VLOOKUP($A22,'Annex 2 Designated EHV charges'!$A:$O,7,0))</f>
        <v/>
      </c>
      <c r="E22" s="91" t="str">
        <f>IFERROR(IF(VLOOKUP($A22,'Annex 2 Designated EHV charges'!$A:$O,9,FALSE)=0,"",VLOOKUP($A22,'Annex 2 Designated EHV charges'!$A:$O,9,FALSE)),"")</f>
        <v/>
      </c>
      <c r="F22" s="185" t="str">
        <f>IFERROR(IF(VLOOKUP($A22,'Annex 2 Designated EHV charges'!$A:$O,10,FALSE)=0,"",VLOOKUP($A22,'Annex 2 Designated EHV charges'!$A:$O,10,FALSE)),"")</f>
        <v/>
      </c>
      <c r="G22" s="185" t="str">
        <f>IFERROR(IF(VLOOKUP($A22,'Annex 2 Designated EHV charges'!$A:$O,11,FALSE)=0,"",VLOOKUP($A22,'Annex 2 Designated EHV charges'!$A:$O,11,FALSE)),"")</f>
        <v/>
      </c>
      <c r="H22" s="185" t="str">
        <f>IFERROR(IF(VLOOKUP($A22,'Annex 2 Designated EHV charges'!$A:$O,12,FALSE)=0,"",VLOOKUP($A22,'Annex 2 Designated EHV charges'!$A:$O,12,FALSE)),"")</f>
        <v/>
      </c>
    </row>
    <row r="23" spans="1:8" x14ac:dyDescent="0.2">
      <c r="A23" s="88" t="str" cm="1">
        <f t="array" ref="A23">IFERROR(INDEX('Annex 2 Designated EHV charges'!$A$10:$A$401, MATCH(0, IF(ISBLANK('Annex 2 Designated EHV charges'!$A$10:$A$401),1, COUNTIF(A$4:$A22, 'Annex 2 Designated EHV charges'!$A$10:$A$401)), 0)),"")</f>
        <v/>
      </c>
      <c r="B23" s="88" t="str">
        <f>IF($A23="","",VLOOKUP($A23,'Annex 2 Designated EHV charges'!$A:$O,2,0))</f>
        <v/>
      </c>
      <c r="C23" s="89" t="str">
        <f>IF($A23="","",VLOOKUP($A23,'Annex 2 Designated EHV charges'!$A:$O,3,0))</f>
        <v/>
      </c>
      <c r="D23" s="88" t="str">
        <f>IF($A23="","",VLOOKUP($A23,'Annex 2 Designated EHV charges'!$A:$O,7,0))</f>
        <v/>
      </c>
      <c r="E23" s="91" t="str">
        <f>IFERROR(IF(VLOOKUP($A23,'Annex 2 Designated EHV charges'!$A:$O,9,FALSE)=0,"",VLOOKUP($A23,'Annex 2 Designated EHV charges'!$A:$O,9,FALSE)),"")</f>
        <v/>
      </c>
      <c r="F23" s="185" t="str">
        <f>IFERROR(IF(VLOOKUP($A23,'Annex 2 Designated EHV charges'!$A:$O,10,FALSE)=0,"",VLOOKUP($A23,'Annex 2 Designated EHV charges'!$A:$O,10,FALSE)),"")</f>
        <v/>
      </c>
      <c r="G23" s="185" t="str">
        <f>IFERROR(IF(VLOOKUP($A23,'Annex 2 Designated EHV charges'!$A:$O,11,FALSE)=0,"",VLOOKUP($A23,'Annex 2 Designated EHV charges'!$A:$O,11,FALSE)),"")</f>
        <v/>
      </c>
      <c r="H23" s="185" t="str">
        <f>IFERROR(IF(VLOOKUP($A23,'Annex 2 Designated EHV charges'!$A:$O,12,FALSE)=0,"",VLOOKUP($A23,'Annex 2 Designated EHV charges'!$A:$O,12,FALSE)),"")</f>
        <v/>
      </c>
    </row>
    <row r="24" spans="1:8" x14ac:dyDescent="0.2">
      <c r="A24" s="88" t="str" cm="1">
        <f t="array" ref="A24">IFERROR(INDEX('Annex 2 Designated EHV charges'!$A$10:$A$401, MATCH(0, IF(ISBLANK('Annex 2 Designated EHV charges'!$A$10:$A$401),1, COUNTIF(A$4:$A23, 'Annex 2 Designated EHV charges'!$A$10:$A$401)), 0)),"")</f>
        <v/>
      </c>
      <c r="B24" s="88" t="str">
        <f>IF($A24="","",VLOOKUP($A24,'Annex 2 Designated EHV charges'!$A:$O,2,0))</f>
        <v/>
      </c>
      <c r="C24" s="89" t="str">
        <f>IF($A24="","",VLOOKUP($A24,'Annex 2 Designated EHV charges'!$A:$O,3,0))</f>
        <v/>
      </c>
      <c r="D24" s="88" t="str">
        <f>IF($A24="","",VLOOKUP($A24,'Annex 2 Designated EHV charges'!$A:$O,7,0))</f>
        <v/>
      </c>
      <c r="E24" s="91" t="str">
        <f>IFERROR(IF(VLOOKUP($A24,'Annex 2 Designated EHV charges'!$A:$O,9,FALSE)=0,"",VLOOKUP($A24,'Annex 2 Designated EHV charges'!$A:$O,9,FALSE)),"")</f>
        <v/>
      </c>
      <c r="F24" s="185" t="str">
        <f>IFERROR(IF(VLOOKUP($A24,'Annex 2 Designated EHV charges'!$A:$O,10,FALSE)=0,"",VLOOKUP($A24,'Annex 2 Designated EHV charges'!$A:$O,10,FALSE)),"")</f>
        <v/>
      </c>
      <c r="G24" s="185" t="str">
        <f>IFERROR(IF(VLOOKUP($A24,'Annex 2 Designated EHV charges'!$A:$O,11,FALSE)=0,"",VLOOKUP($A24,'Annex 2 Designated EHV charges'!$A:$O,11,FALSE)),"")</f>
        <v/>
      </c>
      <c r="H24" s="185" t="str">
        <f>IFERROR(IF(VLOOKUP($A24,'Annex 2 Designated EHV charges'!$A:$O,12,FALSE)=0,"",VLOOKUP($A24,'Annex 2 Designated EHV charges'!$A:$O,12,FALSE)),"")</f>
        <v/>
      </c>
    </row>
    <row r="25" spans="1:8" x14ac:dyDescent="0.2">
      <c r="A25" s="88" t="str" cm="1">
        <f t="array" ref="A25">IFERROR(INDEX('Annex 2 Designated EHV charges'!$A$10:$A$401, MATCH(0, IF(ISBLANK('Annex 2 Designated EHV charges'!$A$10:$A$401),1, COUNTIF(A$4:$A24, 'Annex 2 Designated EHV charges'!$A$10:$A$401)), 0)),"")</f>
        <v/>
      </c>
      <c r="B25" s="88" t="str">
        <f>IF($A25="","",VLOOKUP($A25,'Annex 2 Designated EHV charges'!$A:$O,2,0))</f>
        <v/>
      </c>
      <c r="C25" s="89" t="str">
        <f>IF($A25="","",VLOOKUP($A25,'Annex 2 Designated EHV charges'!$A:$O,3,0))</f>
        <v/>
      </c>
      <c r="D25" s="88" t="str">
        <f>IF($A25="","",VLOOKUP($A25,'Annex 2 Designated EHV charges'!$A:$O,7,0))</f>
        <v/>
      </c>
      <c r="E25" s="91" t="str">
        <f>IFERROR(IF(VLOOKUP($A25,'Annex 2 Designated EHV charges'!$A:$O,9,FALSE)=0,"",VLOOKUP($A25,'Annex 2 Designated EHV charges'!$A:$O,9,FALSE)),"")</f>
        <v/>
      </c>
      <c r="F25" s="185" t="str">
        <f>IFERROR(IF(VLOOKUP($A25,'Annex 2 Designated EHV charges'!$A:$O,10,FALSE)=0,"",VLOOKUP($A25,'Annex 2 Designated EHV charges'!$A:$O,10,FALSE)),"")</f>
        <v/>
      </c>
      <c r="G25" s="185" t="str">
        <f>IFERROR(IF(VLOOKUP($A25,'Annex 2 Designated EHV charges'!$A:$O,11,FALSE)=0,"",VLOOKUP($A25,'Annex 2 Designated EHV charges'!$A:$O,11,FALSE)),"")</f>
        <v/>
      </c>
      <c r="H25" s="185" t="str">
        <f>IFERROR(IF(VLOOKUP($A25,'Annex 2 Designated EHV charges'!$A:$O,12,FALSE)=0,"",VLOOKUP($A25,'Annex 2 Designated EHV charges'!$A:$O,12,FALSE)),"")</f>
        <v/>
      </c>
    </row>
    <row r="26" spans="1:8" x14ac:dyDescent="0.2">
      <c r="A26" s="88" t="str" cm="1">
        <f t="array" ref="A26">IFERROR(INDEX('Annex 2 Designated EHV charges'!$A$10:$A$401, MATCH(0, IF(ISBLANK('Annex 2 Designated EHV charges'!$A$10:$A$401),1, COUNTIF(A$4:$A25, 'Annex 2 Designated EHV charges'!$A$10:$A$401)), 0)),"")</f>
        <v/>
      </c>
      <c r="B26" s="88" t="str">
        <f>IF($A26="","",VLOOKUP($A26,'Annex 2 Designated EHV charges'!$A:$O,2,0))</f>
        <v/>
      </c>
      <c r="C26" s="89" t="str">
        <f>IF($A26="","",VLOOKUP($A26,'Annex 2 Designated EHV charges'!$A:$O,3,0))</f>
        <v/>
      </c>
      <c r="D26" s="88" t="str">
        <f>IF($A26="","",VLOOKUP($A26,'Annex 2 Designated EHV charges'!$A:$O,7,0))</f>
        <v/>
      </c>
      <c r="E26" s="91" t="str">
        <f>IFERROR(IF(VLOOKUP($A26,'Annex 2 Designated EHV charges'!$A:$O,9,FALSE)=0,"",VLOOKUP($A26,'Annex 2 Designated EHV charges'!$A:$O,9,FALSE)),"")</f>
        <v/>
      </c>
      <c r="F26" s="185" t="str">
        <f>IFERROR(IF(VLOOKUP($A26,'Annex 2 Designated EHV charges'!$A:$O,10,FALSE)=0,"",VLOOKUP($A26,'Annex 2 Designated EHV charges'!$A:$O,10,FALSE)),"")</f>
        <v/>
      </c>
      <c r="G26" s="185" t="str">
        <f>IFERROR(IF(VLOOKUP($A26,'Annex 2 Designated EHV charges'!$A:$O,11,FALSE)=0,"",VLOOKUP($A26,'Annex 2 Designated EHV charges'!$A:$O,11,FALSE)),"")</f>
        <v/>
      </c>
      <c r="H26" s="185" t="str">
        <f>IFERROR(IF(VLOOKUP($A26,'Annex 2 Designated EHV charges'!$A:$O,12,FALSE)=0,"",VLOOKUP($A26,'Annex 2 Designated EHV charges'!$A:$O,12,FALSE)),"")</f>
        <v/>
      </c>
    </row>
    <row r="27" spans="1:8" x14ac:dyDescent="0.2">
      <c r="A27" s="88" t="str" cm="1">
        <f t="array" ref="A27">IFERROR(INDEX('Annex 2 Designated EHV charges'!$A$10:$A$401, MATCH(0, IF(ISBLANK('Annex 2 Designated EHV charges'!$A$10:$A$401),1, COUNTIF(A$4:$A26, 'Annex 2 Designated EHV charges'!$A$10:$A$401)), 0)),"")</f>
        <v/>
      </c>
      <c r="B27" s="88" t="str">
        <f>IF($A27="","",VLOOKUP($A27,'Annex 2 Designated EHV charges'!$A:$O,2,0))</f>
        <v/>
      </c>
      <c r="C27" s="89" t="str">
        <f>IF($A27="","",VLOOKUP($A27,'Annex 2 Designated EHV charges'!$A:$O,3,0))</f>
        <v/>
      </c>
      <c r="D27" s="88" t="str">
        <f>IF($A27="","",VLOOKUP($A27,'Annex 2 Designated EHV charges'!$A:$O,7,0))</f>
        <v/>
      </c>
      <c r="E27" s="91" t="str">
        <f>IFERROR(IF(VLOOKUP($A27,'Annex 2 Designated EHV charges'!$A:$O,9,FALSE)=0,"",VLOOKUP($A27,'Annex 2 Designated EHV charges'!$A:$O,9,FALSE)),"")</f>
        <v/>
      </c>
      <c r="F27" s="185" t="str">
        <f>IFERROR(IF(VLOOKUP($A27,'Annex 2 Designated EHV charges'!$A:$O,10,FALSE)=0,"",VLOOKUP($A27,'Annex 2 Designated EHV charges'!$A:$O,10,FALSE)),"")</f>
        <v/>
      </c>
      <c r="G27" s="185" t="str">
        <f>IFERROR(IF(VLOOKUP($A27,'Annex 2 Designated EHV charges'!$A:$O,11,FALSE)=0,"",VLOOKUP($A27,'Annex 2 Designated EHV charges'!$A:$O,11,FALSE)),"")</f>
        <v/>
      </c>
      <c r="H27" s="185" t="str">
        <f>IFERROR(IF(VLOOKUP($A27,'Annex 2 Designated EHV charges'!$A:$O,12,FALSE)=0,"",VLOOKUP($A27,'Annex 2 Designated EHV charges'!$A:$O,12,FALSE)),"")</f>
        <v/>
      </c>
    </row>
    <row r="28" spans="1:8" x14ac:dyDescent="0.2">
      <c r="A28" s="88" t="str" cm="1">
        <f t="array" ref="A28">IFERROR(INDEX('Annex 2 Designated EHV charges'!$A$10:$A$401, MATCH(0, IF(ISBLANK('Annex 2 Designated EHV charges'!$A$10:$A$401),1, COUNTIF(A$4:$A27, 'Annex 2 Designated EHV charges'!$A$10:$A$401)), 0)),"")</f>
        <v/>
      </c>
      <c r="B28" s="88" t="str">
        <f>IF($A28="","",VLOOKUP($A28,'Annex 2 Designated EHV charges'!$A:$O,2,0))</f>
        <v/>
      </c>
      <c r="C28" s="89" t="str">
        <f>IF($A28="","",VLOOKUP($A28,'Annex 2 Designated EHV charges'!$A:$O,3,0))</f>
        <v/>
      </c>
      <c r="D28" s="88" t="str">
        <f>IF($A28="","",VLOOKUP($A28,'Annex 2 Designated EHV charges'!$A:$O,7,0))</f>
        <v/>
      </c>
      <c r="E28" s="91" t="str">
        <f>IFERROR(IF(VLOOKUP($A28,'Annex 2 Designated EHV charges'!$A:$O,9,FALSE)=0,"",VLOOKUP($A28,'Annex 2 Designated EHV charges'!$A:$O,9,FALSE)),"")</f>
        <v/>
      </c>
      <c r="F28" s="185" t="str">
        <f>IFERROR(IF(VLOOKUP($A28,'Annex 2 Designated EHV charges'!$A:$O,10,FALSE)=0,"",VLOOKUP($A28,'Annex 2 Designated EHV charges'!$A:$O,10,FALSE)),"")</f>
        <v/>
      </c>
      <c r="G28" s="185" t="str">
        <f>IFERROR(IF(VLOOKUP($A28,'Annex 2 Designated EHV charges'!$A:$O,11,FALSE)=0,"",VLOOKUP($A28,'Annex 2 Designated EHV charges'!$A:$O,11,FALSE)),"")</f>
        <v/>
      </c>
      <c r="H28" s="185" t="str">
        <f>IFERROR(IF(VLOOKUP($A28,'Annex 2 Designated EHV charges'!$A:$O,12,FALSE)=0,"",VLOOKUP($A28,'Annex 2 Designated EHV charges'!$A:$O,12,FALSE)),"")</f>
        <v/>
      </c>
    </row>
    <row r="29" spans="1:8" x14ac:dyDescent="0.2">
      <c r="A29" s="88" t="str" cm="1">
        <f t="array" ref="A29">IFERROR(INDEX('Annex 2 Designated EHV charges'!$A$10:$A$401, MATCH(0, IF(ISBLANK('Annex 2 Designated EHV charges'!$A$10:$A$401),1, COUNTIF(A$4:$A28, 'Annex 2 Designated EHV charges'!$A$10:$A$401)), 0)),"")</f>
        <v/>
      </c>
      <c r="B29" s="88" t="str">
        <f>IF($A29="","",VLOOKUP($A29,'Annex 2 Designated EHV charges'!$A:$O,2,0))</f>
        <v/>
      </c>
      <c r="C29" s="89" t="str">
        <f>IF($A29="","",VLOOKUP($A29,'Annex 2 Designated EHV charges'!$A:$O,3,0))</f>
        <v/>
      </c>
      <c r="D29" s="88" t="str">
        <f>IF($A29="","",VLOOKUP($A29,'Annex 2 Designated EHV charges'!$A:$O,7,0))</f>
        <v/>
      </c>
      <c r="E29" s="91" t="str">
        <f>IFERROR(IF(VLOOKUP($A29,'Annex 2 Designated EHV charges'!$A:$O,9,FALSE)=0,"",VLOOKUP($A29,'Annex 2 Designated EHV charges'!$A:$O,9,FALSE)),"")</f>
        <v/>
      </c>
      <c r="F29" s="185" t="str">
        <f>IFERROR(IF(VLOOKUP($A29,'Annex 2 Designated EHV charges'!$A:$O,10,FALSE)=0,"",VLOOKUP($A29,'Annex 2 Designated EHV charges'!$A:$O,10,FALSE)),"")</f>
        <v/>
      </c>
      <c r="G29" s="185" t="str">
        <f>IFERROR(IF(VLOOKUP($A29,'Annex 2 Designated EHV charges'!$A:$O,11,FALSE)=0,"",VLOOKUP($A29,'Annex 2 Designated EHV charges'!$A:$O,11,FALSE)),"")</f>
        <v/>
      </c>
      <c r="H29" s="185" t="str">
        <f>IFERROR(IF(VLOOKUP($A29,'Annex 2 Designated EHV charges'!$A:$O,12,FALSE)=0,"",VLOOKUP($A29,'Annex 2 Designated EHV charges'!$A:$O,12,FALSE)),"")</f>
        <v/>
      </c>
    </row>
    <row r="30" spans="1:8" x14ac:dyDescent="0.2">
      <c r="A30" s="88" t="str" cm="1">
        <f t="array" ref="A30">IFERROR(INDEX('Annex 2 Designated EHV charges'!$A$10:$A$401, MATCH(0, IF(ISBLANK('Annex 2 Designated EHV charges'!$A$10:$A$401),1, COUNTIF(A$4:$A29, 'Annex 2 Designated EHV charges'!$A$10:$A$401)), 0)),"")</f>
        <v/>
      </c>
      <c r="B30" s="88" t="str">
        <f>IF($A30="","",VLOOKUP($A30,'Annex 2 Designated EHV charges'!$A:$O,2,0))</f>
        <v/>
      </c>
      <c r="C30" s="89" t="str">
        <f>IF($A30="","",VLOOKUP($A30,'Annex 2 Designated EHV charges'!$A:$O,3,0))</f>
        <v/>
      </c>
      <c r="D30" s="88" t="str">
        <f>IF($A30="","",VLOOKUP($A30,'Annex 2 Designated EHV charges'!$A:$O,7,0))</f>
        <v/>
      </c>
      <c r="E30" s="91" t="str">
        <f>IFERROR(IF(VLOOKUP($A30,'Annex 2 Designated EHV charges'!$A:$O,9,FALSE)=0,"",VLOOKUP($A30,'Annex 2 Designated EHV charges'!$A:$O,9,FALSE)),"")</f>
        <v/>
      </c>
      <c r="F30" s="185" t="str">
        <f>IFERROR(IF(VLOOKUP($A30,'Annex 2 Designated EHV charges'!$A:$O,10,FALSE)=0,"",VLOOKUP($A30,'Annex 2 Designated EHV charges'!$A:$O,10,FALSE)),"")</f>
        <v/>
      </c>
      <c r="G30" s="185" t="str">
        <f>IFERROR(IF(VLOOKUP($A30,'Annex 2 Designated EHV charges'!$A:$O,11,FALSE)=0,"",VLOOKUP($A30,'Annex 2 Designated EHV charges'!$A:$O,11,FALSE)),"")</f>
        <v/>
      </c>
      <c r="H30" s="185" t="str">
        <f>IFERROR(IF(VLOOKUP($A30,'Annex 2 Designated EHV charges'!$A:$O,12,FALSE)=0,"",VLOOKUP($A30,'Annex 2 Designated EHV charges'!$A:$O,12,FALSE)),"")</f>
        <v/>
      </c>
    </row>
    <row r="31" spans="1:8" x14ac:dyDescent="0.2">
      <c r="A31" s="88" t="str" cm="1">
        <f t="array" ref="A31">IFERROR(INDEX('Annex 2 Designated EHV charges'!$A$10:$A$401, MATCH(0, IF(ISBLANK('Annex 2 Designated EHV charges'!$A$10:$A$401),1, COUNTIF(A$4:$A30, 'Annex 2 Designated EHV charges'!$A$10:$A$401)), 0)),"")</f>
        <v/>
      </c>
      <c r="B31" s="88" t="str">
        <f>IF($A31="","",VLOOKUP($A31,'Annex 2 Designated EHV charges'!$A:$O,2,0))</f>
        <v/>
      </c>
      <c r="C31" s="89" t="str">
        <f>IF($A31="","",VLOOKUP($A31,'Annex 2 Designated EHV charges'!$A:$O,3,0))</f>
        <v/>
      </c>
      <c r="D31" s="88" t="str">
        <f>IF($A31="","",VLOOKUP($A31,'Annex 2 Designated EHV charges'!$A:$O,7,0))</f>
        <v/>
      </c>
      <c r="E31" s="91" t="str">
        <f>IFERROR(IF(VLOOKUP($A31,'Annex 2 Designated EHV charges'!$A:$O,9,FALSE)=0,"",VLOOKUP($A31,'Annex 2 Designated EHV charges'!$A:$O,9,FALSE)),"")</f>
        <v/>
      </c>
      <c r="F31" s="185" t="str">
        <f>IFERROR(IF(VLOOKUP($A31,'Annex 2 Designated EHV charges'!$A:$O,10,FALSE)=0,"",VLOOKUP($A31,'Annex 2 Designated EHV charges'!$A:$O,10,FALSE)),"")</f>
        <v/>
      </c>
      <c r="G31" s="185" t="str">
        <f>IFERROR(IF(VLOOKUP($A31,'Annex 2 Designated EHV charges'!$A:$O,11,FALSE)=0,"",VLOOKUP($A31,'Annex 2 Designated EHV charges'!$A:$O,11,FALSE)),"")</f>
        <v/>
      </c>
      <c r="H31" s="185" t="str">
        <f>IFERROR(IF(VLOOKUP($A31,'Annex 2 Designated EHV charges'!$A:$O,12,FALSE)=0,"",VLOOKUP($A31,'Annex 2 Designated EHV charges'!$A:$O,12,FALSE)),"")</f>
        <v/>
      </c>
    </row>
    <row r="32" spans="1:8" x14ac:dyDescent="0.2">
      <c r="A32" s="88" t="str" cm="1">
        <f t="array" ref="A32">IFERROR(INDEX('Annex 2 Designated EHV charges'!$A$10:$A$401, MATCH(0, IF(ISBLANK('Annex 2 Designated EHV charges'!$A$10:$A$401),1, COUNTIF(A$4:$A31, 'Annex 2 Designated EHV charges'!$A$10:$A$401)), 0)),"")</f>
        <v/>
      </c>
      <c r="B32" s="88" t="str">
        <f>IF($A32="","",VLOOKUP($A32,'Annex 2 Designated EHV charges'!$A:$O,2,0))</f>
        <v/>
      </c>
      <c r="C32" s="89" t="str">
        <f>IF($A32="","",VLOOKUP($A32,'Annex 2 Designated EHV charges'!$A:$O,3,0))</f>
        <v/>
      </c>
      <c r="D32" s="88" t="str">
        <f>IF($A32="","",VLOOKUP($A32,'Annex 2 Designated EHV charges'!$A:$O,7,0))</f>
        <v/>
      </c>
      <c r="E32" s="91" t="str">
        <f>IFERROR(IF(VLOOKUP($A32,'Annex 2 Designated EHV charges'!$A:$O,9,FALSE)=0,"",VLOOKUP($A32,'Annex 2 Designated EHV charges'!$A:$O,9,FALSE)),"")</f>
        <v/>
      </c>
      <c r="F32" s="185" t="str">
        <f>IFERROR(IF(VLOOKUP($A32,'Annex 2 Designated EHV charges'!$A:$O,10,FALSE)=0,"",VLOOKUP($A32,'Annex 2 Designated EHV charges'!$A:$O,10,FALSE)),"")</f>
        <v/>
      </c>
      <c r="G32" s="185" t="str">
        <f>IFERROR(IF(VLOOKUP($A32,'Annex 2 Designated EHV charges'!$A:$O,11,FALSE)=0,"",VLOOKUP($A32,'Annex 2 Designated EHV charges'!$A:$O,11,FALSE)),"")</f>
        <v/>
      </c>
      <c r="H32" s="185" t="str">
        <f>IFERROR(IF(VLOOKUP($A32,'Annex 2 Designated EHV charges'!$A:$O,12,FALSE)=0,"",VLOOKUP($A32,'Annex 2 Designated EHV charges'!$A:$O,12,FALSE)),"")</f>
        <v/>
      </c>
    </row>
    <row r="33" spans="1:8" x14ac:dyDescent="0.2">
      <c r="A33" s="88" t="str" cm="1">
        <f t="array" ref="A33">IFERROR(INDEX('Annex 2 Designated EHV charges'!$A$10:$A$401, MATCH(0, IF(ISBLANK('Annex 2 Designated EHV charges'!$A$10:$A$401),1, COUNTIF(A$4:$A32, 'Annex 2 Designated EHV charges'!$A$10:$A$401)), 0)),"")</f>
        <v/>
      </c>
      <c r="B33" s="88" t="str">
        <f>IF($A33="","",VLOOKUP($A33,'Annex 2 Designated EHV charges'!$A:$O,2,0))</f>
        <v/>
      </c>
      <c r="C33" s="89" t="str">
        <f>IF($A33="","",VLOOKUP($A33,'Annex 2 Designated EHV charges'!$A:$O,3,0))</f>
        <v/>
      </c>
      <c r="D33" s="88" t="str">
        <f>IF($A33="","",VLOOKUP($A33,'Annex 2 Designated EHV charges'!$A:$O,7,0))</f>
        <v/>
      </c>
      <c r="E33" s="91" t="str">
        <f>IFERROR(IF(VLOOKUP($A33,'Annex 2 Designated EHV charges'!$A:$O,9,FALSE)=0,"",VLOOKUP($A33,'Annex 2 Designated EHV charges'!$A:$O,9,FALSE)),"")</f>
        <v/>
      </c>
      <c r="F33" s="185" t="str">
        <f>IFERROR(IF(VLOOKUP($A33,'Annex 2 Designated EHV charges'!$A:$O,10,FALSE)=0,"",VLOOKUP($A33,'Annex 2 Designated EHV charges'!$A:$O,10,FALSE)),"")</f>
        <v/>
      </c>
      <c r="G33" s="185" t="str">
        <f>IFERROR(IF(VLOOKUP($A33,'Annex 2 Designated EHV charges'!$A:$O,11,FALSE)=0,"",VLOOKUP($A33,'Annex 2 Designated EHV charges'!$A:$O,11,FALSE)),"")</f>
        <v/>
      </c>
      <c r="H33" s="185" t="str">
        <f>IFERROR(IF(VLOOKUP($A33,'Annex 2 Designated EHV charges'!$A:$O,12,FALSE)=0,"",VLOOKUP($A33,'Annex 2 Designated EHV charges'!$A:$O,12,FALSE)),"")</f>
        <v/>
      </c>
    </row>
    <row r="34" spans="1:8" x14ac:dyDescent="0.2">
      <c r="A34" s="88" t="str" cm="1">
        <f t="array" ref="A34">IFERROR(INDEX('Annex 2 Designated EHV charges'!$A$10:$A$401, MATCH(0, IF(ISBLANK('Annex 2 Designated EHV charges'!$A$10:$A$401),1, COUNTIF(A$4:$A33, 'Annex 2 Designated EHV charges'!$A$10:$A$401)), 0)),"")</f>
        <v/>
      </c>
      <c r="B34" s="88" t="str">
        <f>IF($A34="","",VLOOKUP($A34,'Annex 2 Designated EHV charges'!$A:$O,2,0))</f>
        <v/>
      </c>
      <c r="C34" s="89" t="str">
        <f>IF($A34="","",VLOOKUP($A34,'Annex 2 Designated EHV charges'!$A:$O,3,0))</f>
        <v/>
      </c>
      <c r="D34" s="88" t="str">
        <f>IF($A34="","",VLOOKUP($A34,'Annex 2 Designated EHV charges'!$A:$O,7,0))</f>
        <v/>
      </c>
      <c r="E34" s="91" t="str">
        <f>IFERROR(IF(VLOOKUP($A34,'Annex 2 Designated EHV charges'!$A:$O,9,FALSE)=0,"",VLOOKUP($A34,'Annex 2 Designated EHV charges'!$A:$O,9,FALSE)),"")</f>
        <v/>
      </c>
      <c r="F34" s="185" t="str">
        <f>IFERROR(IF(VLOOKUP($A34,'Annex 2 Designated EHV charges'!$A:$O,10,FALSE)=0,"",VLOOKUP($A34,'Annex 2 Designated EHV charges'!$A:$O,10,FALSE)),"")</f>
        <v/>
      </c>
      <c r="G34" s="185" t="str">
        <f>IFERROR(IF(VLOOKUP($A34,'Annex 2 Designated EHV charges'!$A:$O,11,FALSE)=0,"",VLOOKUP($A34,'Annex 2 Designated EHV charges'!$A:$O,11,FALSE)),"")</f>
        <v/>
      </c>
      <c r="H34" s="185" t="str">
        <f>IFERROR(IF(VLOOKUP($A34,'Annex 2 Designated EHV charges'!$A:$O,12,FALSE)=0,"",VLOOKUP($A34,'Annex 2 Designated EHV charges'!$A:$O,12,FALSE)),"")</f>
        <v/>
      </c>
    </row>
    <row r="35" spans="1:8" x14ac:dyDescent="0.2">
      <c r="A35" s="88" t="str" cm="1">
        <f t="array" ref="A35">IFERROR(INDEX('Annex 2 Designated EHV charges'!$A$10:$A$401, MATCH(0, IF(ISBLANK('Annex 2 Designated EHV charges'!$A$10:$A$401),1, COUNTIF(A$4:$A34, 'Annex 2 Designated EHV charges'!$A$10:$A$401)), 0)),"")</f>
        <v/>
      </c>
      <c r="B35" s="88" t="str">
        <f>IF($A35="","",VLOOKUP($A35,'Annex 2 Designated EHV charges'!$A:$O,2,0))</f>
        <v/>
      </c>
      <c r="C35" s="89" t="str">
        <f>IF($A35="","",VLOOKUP($A35,'Annex 2 Designated EHV charges'!$A:$O,3,0))</f>
        <v/>
      </c>
      <c r="D35" s="88" t="str">
        <f>IF($A35="","",VLOOKUP($A35,'Annex 2 Designated EHV charges'!$A:$O,7,0))</f>
        <v/>
      </c>
      <c r="E35" s="91" t="str">
        <f>IFERROR(IF(VLOOKUP($A35,'Annex 2 Designated EHV charges'!$A:$O,9,FALSE)=0,"",VLOOKUP($A35,'Annex 2 Designated EHV charges'!$A:$O,9,FALSE)),"")</f>
        <v/>
      </c>
      <c r="F35" s="185" t="str">
        <f>IFERROR(IF(VLOOKUP($A35,'Annex 2 Designated EHV charges'!$A:$O,10,FALSE)=0,"",VLOOKUP($A35,'Annex 2 Designated EHV charges'!$A:$O,10,FALSE)),"")</f>
        <v/>
      </c>
      <c r="G35" s="185" t="str">
        <f>IFERROR(IF(VLOOKUP($A35,'Annex 2 Designated EHV charges'!$A:$O,11,FALSE)=0,"",VLOOKUP($A35,'Annex 2 Designated EHV charges'!$A:$O,11,FALSE)),"")</f>
        <v/>
      </c>
      <c r="H35" s="185" t="str">
        <f>IFERROR(IF(VLOOKUP($A35,'Annex 2 Designated EHV charges'!$A:$O,12,FALSE)=0,"",VLOOKUP($A35,'Annex 2 Designated EHV charges'!$A:$O,12,FALSE)),"")</f>
        <v/>
      </c>
    </row>
    <row r="36" spans="1:8" x14ac:dyDescent="0.2">
      <c r="A36" s="88" t="str" cm="1">
        <f t="array" ref="A36">IFERROR(INDEX('Annex 2 Designated EHV charges'!$A$10:$A$401, MATCH(0, IF(ISBLANK('Annex 2 Designated EHV charges'!$A$10:$A$401),1, COUNTIF(A$4:$A35, 'Annex 2 Designated EHV charges'!$A$10:$A$401)), 0)),"")</f>
        <v/>
      </c>
      <c r="B36" s="88" t="str">
        <f>IF($A36="","",VLOOKUP($A36,'Annex 2 Designated EHV charges'!$A:$O,2,0))</f>
        <v/>
      </c>
      <c r="C36" s="89" t="str">
        <f>IF($A36="","",VLOOKUP($A36,'Annex 2 Designated EHV charges'!$A:$O,3,0))</f>
        <v/>
      </c>
      <c r="D36" s="88" t="str">
        <f>IF($A36="","",VLOOKUP($A36,'Annex 2 Designated EHV charges'!$A:$O,7,0))</f>
        <v/>
      </c>
      <c r="E36" s="91" t="str">
        <f>IFERROR(IF(VLOOKUP($A36,'Annex 2 Designated EHV charges'!$A:$O,9,FALSE)=0,"",VLOOKUP($A36,'Annex 2 Designated EHV charges'!$A:$O,9,FALSE)),"")</f>
        <v/>
      </c>
      <c r="F36" s="185" t="str">
        <f>IFERROR(IF(VLOOKUP($A36,'Annex 2 Designated EHV charges'!$A:$O,10,FALSE)=0,"",VLOOKUP($A36,'Annex 2 Designated EHV charges'!$A:$O,10,FALSE)),"")</f>
        <v/>
      </c>
      <c r="G36" s="185" t="str">
        <f>IFERROR(IF(VLOOKUP($A36,'Annex 2 Designated EHV charges'!$A:$O,11,FALSE)=0,"",VLOOKUP($A36,'Annex 2 Designated EHV charges'!$A:$O,11,FALSE)),"")</f>
        <v/>
      </c>
      <c r="H36" s="185" t="str">
        <f>IFERROR(IF(VLOOKUP($A36,'Annex 2 Designated EHV charges'!$A:$O,12,FALSE)=0,"",VLOOKUP($A36,'Annex 2 Designated EHV charges'!$A:$O,12,FALSE)),"")</f>
        <v/>
      </c>
    </row>
    <row r="37" spans="1:8" x14ac:dyDescent="0.2">
      <c r="A37" s="88" t="str" cm="1">
        <f t="array" ref="A37">IFERROR(INDEX('Annex 2 Designated EHV charges'!$A$10:$A$401, MATCH(0, IF(ISBLANK('Annex 2 Designated EHV charges'!$A$10:$A$401),1, COUNTIF(A$4:$A36, 'Annex 2 Designated EHV charges'!$A$10:$A$401)), 0)),"")</f>
        <v/>
      </c>
      <c r="B37" s="88" t="str">
        <f>IF($A37="","",VLOOKUP($A37,'Annex 2 Designated EHV charges'!$A:$O,2,0))</f>
        <v/>
      </c>
      <c r="C37" s="89" t="str">
        <f>IF($A37="","",VLOOKUP($A37,'Annex 2 Designated EHV charges'!$A:$O,3,0))</f>
        <v/>
      </c>
      <c r="D37" s="88" t="str">
        <f>IF($A37="","",VLOOKUP($A37,'Annex 2 Designated EHV charges'!$A:$O,7,0))</f>
        <v/>
      </c>
      <c r="E37" s="91" t="str">
        <f>IFERROR(IF(VLOOKUP($A37,'Annex 2 Designated EHV charges'!$A:$O,9,FALSE)=0,"",VLOOKUP($A37,'Annex 2 Designated EHV charges'!$A:$O,9,FALSE)),"")</f>
        <v/>
      </c>
      <c r="F37" s="185" t="str">
        <f>IFERROR(IF(VLOOKUP($A37,'Annex 2 Designated EHV charges'!$A:$O,10,FALSE)=0,"",VLOOKUP($A37,'Annex 2 Designated EHV charges'!$A:$O,10,FALSE)),"")</f>
        <v/>
      </c>
      <c r="G37" s="185" t="str">
        <f>IFERROR(IF(VLOOKUP($A37,'Annex 2 Designated EHV charges'!$A:$O,11,FALSE)=0,"",VLOOKUP($A37,'Annex 2 Designated EHV charges'!$A:$O,11,FALSE)),"")</f>
        <v/>
      </c>
      <c r="H37" s="185" t="str">
        <f>IFERROR(IF(VLOOKUP($A37,'Annex 2 Designated EHV charges'!$A:$O,12,FALSE)=0,"",VLOOKUP($A37,'Annex 2 Designated EHV charges'!$A:$O,12,FALSE)),"")</f>
        <v/>
      </c>
    </row>
    <row r="38" spans="1:8" x14ac:dyDescent="0.2">
      <c r="A38" s="88" t="str" cm="1">
        <f t="array" ref="A38">IFERROR(INDEX('Annex 2 Designated EHV charges'!$A$10:$A$401, MATCH(0, IF(ISBLANK('Annex 2 Designated EHV charges'!$A$10:$A$401),1, COUNTIF(A$4:$A37, 'Annex 2 Designated EHV charges'!$A$10:$A$401)), 0)),"")</f>
        <v/>
      </c>
      <c r="B38" s="88" t="str">
        <f>IF($A38="","",VLOOKUP($A38,'Annex 2 Designated EHV charges'!$A:$O,2,0))</f>
        <v/>
      </c>
      <c r="C38" s="89" t="str">
        <f>IF($A38="","",VLOOKUP($A38,'Annex 2 Designated EHV charges'!$A:$O,3,0))</f>
        <v/>
      </c>
      <c r="D38" s="88" t="str">
        <f>IF($A38="","",VLOOKUP($A38,'Annex 2 Designated EHV charges'!$A:$O,7,0))</f>
        <v/>
      </c>
      <c r="E38" s="91" t="str">
        <f>IFERROR(IF(VLOOKUP($A38,'Annex 2 Designated EHV charges'!$A:$O,9,FALSE)=0,"",VLOOKUP($A38,'Annex 2 Designated EHV charges'!$A:$O,9,FALSE)),"")</f>
        <v/>
      </c>
      <c r="F38" s="185" t="str">
        <f>IFERROR(IF(VLOOKUP($A38,'Annex 2 Designated EHV charges'!$A:$O,10,FALSE)=0,"",VLOOKUP($A38,'Annex 2 Designated EHV charges'!$A:$O,10,FALSE)),"")</f>
        <v/>
      </c>
      <c r="G38" s="185" t="str">
        <f>IFERROR(IF(VLOOKUP($A38,'Annex 2 Designated EHV charges'!$A:$O,11,FALSE)=0,"",VLOOKUP($A38,'Annex 2 Designated EHV charges'!$A:$O,11,FALSE)),"")</f>
        <v/>
      </c>
      <c r="H38" s="185" t="str">
        <f>IFERROR(IF(VLOOKUP($A38,'Annex 2 Designated EHV charges'!$A:$O,12,FALSE)=0,"",VLOOKUP($A38,'Annex 2 Designated EHV charges'!$A:$O,12,FALSE)),"")</f>
        <v/>
      </c>
    </row>
    <row r="39" spans="1:8" x14ac:dyDescent="0.2">
      <c r="A39" s="88" t="str" cm="1">
        <f t="array" ref="A39">IFERROR(INDEX('Annex 2 Designated EHV charges'!$A$10:$A$401, MATCH(0, IF(ISBLANK('Annex 2 Designated EHV charges'!$A$10:$A$401),1, COUNTIF(A$4:$A38, 'Annex 2 Designated EHV charges'!$A$10:$A$401)), 0)),"")</f>
        <v/>
      </c>
      <c r="B39" s="88" t="str">
        <f>IF($A39="","",VLOOKUP($A39,'Annex 2 Designated EHV charges'!$A:$O,2,0))</f>
        <v/>
      </c>
      <c r="C39" s="89" t="str">
        <f>IF($A39="","",VLOOKUP($A39,'Annex 2 Designated EHV charges'!$A:$O,3,0))</f>
        <v/>
      </c>
      <c r="D39" s="88" t="str">
        <f>IF($A39="","",VLOOKUP($A39,'Annex 2 Designated EHV charges'!$A:$O,7,0))</f>
        <v/>
      </c>
      <c r="E39" s="91" t="str">
        <f>IFERROR(IF(VLOOKUP($A39,'Annex 2 Designated EHV charges'!$A:$O,9,FALSE)=0,"",VLOOKUP($A39,'Annex 2 Designated EHV charges'!$A:$O,9,FALSE)),"")</f>
        <v/>
      </c>
      <c r="F39" s="185" t="str">
        <f>IFERROR(IF(VLOOKUP($A39,'Annex 2 Designated EHV charges'!$A:$O,10,FALSE)=0,"",VLOOKUP($A39,'Annex 2 Designated EHV charges'!$A:$O,10,FALSE)),"")</f>
        <v/>
      </c>
      <c r="G39" s="185" t="str">
        <f>IFERROR(IF(VLOOKUP($A39,'Annex 2 Designated EHV charges'!$A:$O,11,FALSE)=0,"",VLOOKUP($A39,'Annex 2 Designated EHV charges'!$A:$O,11,FALSE)),"")</f>
        <v/>
      </c>
      <c r="H39" s="185" t="str">
        <f>IFERROR(IF(VLOOKUP($A39,'Annex 2 Designated EHV charges'!$A:$O,12,FALSE)=0,"",VLOOKUP($A39,'Annex 2 Designated EHV charges'!$A:$O,12,FALSE)),"")</f>
        <v/>
      </c>
    </row>
    <row r="40" spans="1:8" x14ac:dyDescent="0.2">
      <c r="A40" s="88" t="str" cm="1">
        <f t="array" ref="A40">IFERROR(INDEX('Annex 2 Designated EHV charges'!$A$10:$A$401, MATCH(0, IF(ISBLANK('Annex 2 Designated EHV charges'!$A$10:$A$401),1, COUNTIF(A$4:$A39, 'Annex 2 Designated EHV charges'!$A$10:$A$401)), 0)),"")</f>
        <v/>
      </c>
      <c r="B40" s="88" t="str">
        <f>IF($A40="","",VLOOKUP($A40,'Annex 2 Designated EHV charges'!$A:$O,2,0))</f>
        <v/>
      </c>
      <c r="C40" s="89" t="str">
        <f>IF($A40="","",VLOOKUP($A40,'Annex 2 Designated EHV charges'!$A:$O,3,0))</f>
        <v/>
      </c>
      <c r="D40" s="88" t="str">
        <f>IF($A40="","",VLOOKUP($A40,'Annex 2 Designated EHV charges'!$A:$O,7,0))</f>
        <v/>
      </c>
      <c r="E40" s="91" t="str">
        <f>IFERROR(IF(VLOOKUP($A40,'Annex 2 Designated EHV charges'!$A:$O,9,FALSE)=0,"",VLOOKUP($A40,'Annex 2 Designated EHV charges'!$A:$O,9,FALSE)),"")</f>
        <v/>
      </c>
      <c r="F40" s="185" t="str">
        <f>IFERROR(IF(VLOOKUP($A40,'Annex 2 Designated EHV charges'!$A:$O,10,FALSE)=0,"",VLOOKUP($A40,'Annex 2 Designated EHV charges'!$A:$O,10,FALSE)),"")</f>
        <v/>
      </c>
      <c r="G40" s="185" t="str">
        <f>IFERROR(IF(VLOOKUP($A40,'Annex 2 Designated EHV charges'!$A:$O,11,FALSE)=0,"",VLOOKUP($A40,'Annex 2 Designated EHV charges'!$A:$O,11,FALSE)),"")</f>
        <v/>
      </c>
      <c r="H40" s="185" t="str">
        <f>IFERROR(IF(VLOOKUP($A40,'Annex 2 Designated EHV charges'!$A:$O,12,FALSE)=0,"",VLOOKUP($A40,'Annex 2 Designated EHV charges'!$A:$O,12,FALSE)),"")</f>
        <v/>
      </c>
    </row>
    <row r="41" spans="1:8" x14ac:dyDescent="0.2">
      <c r="A41" s="88" t="str" cm="1">
        <f t="array" ref="A41">IFERROR(INDEX('Annex 2 Designated EHV charges'!$A$10:$A$401, MATCH(0, IF(ISBLANK('Annex 2 Designated EHV charges'!$A$10:$A$401),1, COUNTIF(A$4:$A40, 'Annex 2 Designated EHV charges'!$A$10:$A$401)), 0)),"")</f>
        <v/>
      </c>
      <c r="B41" s="88" t="str">
        <f>IF($A41="","",VLOOKUP($A41,'Annex 2 Designated EHV charges'!$A:$O,2,0))</f>
        <v/>
      </c>
      <c r="C41" s="89" t="str">
        <f>IF($A41="","",VLOOKUP($A41,'Annex 2 Designated EHV charges'!$A:$O,3,0))</f>
        <v/>
      </c>
      <c r="D41" s="88" t="str">
        <f>IF($A41="","",VLOOKUP($A41,'Annex 2 Designated EHV charges'!$A:$O,7,0))</f>
        <v/>
      </c>
      <c r="E41" s="91" t="str">
        <f>IFERROR(IF(VLOOKUP($A41,'Annex 2 Designated EHV charges'!$A:$O,9,FALSE)=0,"",VLOOKUP($A41,'Annex 2 Designated EHV charges'!$A:$O,9,FALSE)),"")</f>
        <v/>
      </c>
      <c r="F41" s="185" t="str">
        <f>IFERROR(IF(VLOOKUP($A41,'Annex 2 Designated EHV charges'!$A:$O,10,FALSE)=0,"",VLOOKUP($A41,'Annex 2 Designated EHV charges'!$A:$O,10,FALSE)),"")</f>
        <v/>
      </c>
      <c r="G41" s="185" t="str">
        <f>IFERROR(IF(VLOOKUP($A41,'Annex 2 Designated EHV charges'!$A:$O,11,FALSE)=0,"",VLOOKUP($A41,'Annex 2 Designated EHV charges'!$A:$O,11,FALSE)),"")</f>
        <v/>
      </c>
      <c r="H41" s="185" t="str">
        <f>IFERROR(IF(VLOOKUP($A41,'Annex 2 Designated EHV charges'!$A:$O,12,FALSE)=0,"",VLOOKUP($A41,'Annex 2 Designated EHV charges'!$A:$O,12,FALSE)),"")</f>
        <v/>
      </c>
    </row>
    <row r="42" spans="1:8" x14ac:dyDescent="0.2">
      <c r="A42" s="88" t="str" cm="1">
        <f t="array" ref="A42">IFERROR(INDEX('Annex 2 Designated EHV charges'!$A$10:$A$401, MATCH(0, IF(ISBLANK('Annex 2 Designated EHV charges'!$A$10:$A$401),1, COUNTIF(A$4:$A41, 'Annex 2 Designated EHV charges'!$A$10:$A$401)), 0)),"")</f>
        <v/>
      </c>
      <c r="B42" s="88" t="str">
        <f>IF($A42="","",VLOOKUP($A42,'Annex 2 Designated EHV charges'!$A:$O,2,0))</f>
        <v/>
      </c>
      <c r="C42" s="89" t="str">
        <f>IF($A42="","",VLOOKUP($A42,'Annex 2 Designated EHV charges'!$A:$O,3,0))</f>
        <v/>
      </c>
      <c r="D42" s="88" t="str">
        <f>IF($A42="","",VLOOKUP($A42,'Annex 2 Designated EHV charges'!$A:$O,7,0))</f>
        <v/>
      </c>
      <c r="E42" s="91" t="str">
        <f>IFERROR(IF(VLOOKUP($A42,'Annex 2 Designated EHV charges'!$A:$O,9,FALSE)=0,"",VLOOKUP($A42,'Annex 2 Designated EHV charges'!$A:$O,9,FALSE)),"")</f>
        <v/>
      </c>
      <c r="F42" s="185" t="str">
        <f>IFERROR(IF(VLOOKUP($A42,'Annex 2 Designated EHV charges'!$A:$O,10,FALSE)=0,"",VLOOKUP($A42,'Annex 2 Designated EHV charges'!$A:$O,10,FALSE)),"")</f>
        <v/>
      </c>
      <c r="G42" s="185" t="str">
        <f>IFERROR(IF(VLOOKUP($A42,'Annex 2 Designated EHV charges'!$A:$O,11,FALSE)=0,"",VLOOKUP($A42,'Annex 2 Designated EHV charges'!$A:$O,11,FALSE)),"")</f>
        <v/>
      </c>
      <c r="H42" s="185" t="str">
        <f>IFERROR(IF(VLOOKUP($A42,'Annex 2 Designated EHV charges'!$A:$O,12,FALSE)=0,"",VLOOKUP($A42,'Annex 2 Designated EHV charges'!$A:$O,12,FALSE)),"")</f>
        <v/>
      </c>
    </row>
    <row r="43" spans="1:8" x14ac:dyDescent="0.2">
      <c r="A43" s="88" t="str" cm="1">
        <f t="array" ref="A43">IFERROR(INDEX('Annex 2 Designated EHV charges'!$A$10:$A$401, MATCH(0, IF(ISBLANK('Annex 2 Designated EHV charges'!$A$10:$A$401),1, COUNTIF(A$4:$A42, 'Annex 2 Designated EHV charges'!$A$10:$A$401)), 0)),"")</f>
        <v/>
      </c>
      <c r="B43" s="88" t="str">
        <f>IF($A43="","",VLOOKUP($A43,'Annex 2 Designated EHV charges'!$A:$O,2,0))</f>
        <v/>
      </c>
      <c r="C43" s="89" t="str">
        <f>IF($A43="","",VLOOKUP($A43,'Annex 2 Designated EHV charges'!$A:$O,3,0))</f>
        <v/>
      </c>
      <c r="D43" s="88" t="str">
        <f>IF($A43="","",VLOOKUP($A43,'Annex 2 Designated EHV charges'!$A:$O,7,0))</f>
        <v/>
      </c>
      <c r="E43" s="91" t="str">
        <f>IFERROR(IF(VLOOKUP($A43,'Annex 2 Designated EHV charges'!$A:$O,9,FALSE)=0,"",VLOOKUP($A43,'Annex 2 Designated EHV charges'!$A:$O,9,FALSE)),"")</f>
        <v/>
      </c>
      <c r="F43" s="185" t="str">
        <f>IFERROR(IF(VLOOKUP($A43,'Annex 2 Designated EHV charges'!$A:$O,10,FALSE)=0,"",VLOOKUP($A43,'Annex 2 Designated EHV charges'!$A:$O,10,FALSE)),"")</f>
        <v/>
      </c>
      <c r="G43" s="185" t="str">
        <f>IFERROR(IF(VLOOKUP($A43,'Annex 2 Designated EHV charges'!$A:$O,11,FALSE)=0,"",VLOOKUP($A43,'Annex 2 Designated EHV charges'!$A:$O,11,FALSE)),"")</f>
        <v/>
      </c>
      <c r="H43" s="185" t="str">
        <f>IFERROR(IF(VLOOKUP($A43,'Annex 2 Designated EHV charges'!$A:$O,12,FALSE)=0,"",VLOOKUP($A43,'Annex 2 Designated EHV charges'!$A:$O,12,FALSE)),"")</f>
        <v/>
      </c>
    </row>
    <row r="44" spans="1:8" x14ac:dyDescent="0.2">
      <c r="A44" s="88" t="str" cm="1">
        <f t="array" ref="A44">IFERROR(INDEX('Annex 2 Designated EHV charges'!$A$10:$A$401, MATCH(0, IF(ISBLANK('Annex 2 Designated EHV charges'!$A$10:$A$401),1, COUNTIF(A$4:$A43, 'Annex 2 Designated EHV charges'!$A$10:$A$401)), 0)),"")</f>
        <v/>
      </c>
      <c r="B44" s="88" t="str">
        <f>IF($A44="","",VLOOKUP($A44,'Annex 2 Designated EHV charges'!$A:$O,2,0))</f>
        <v/>
      </c>
      <c r="C44" s="89" t="str">
        <f>IF($A44="","",VLOOKUP($A44,'Annex 2 Designated EHV charges'!$A:$O,3,0))</f>
        <v/>
      </c>
      <c r="D44" s="88" t="str">
        <f>IF($A44="","",VLOOKUP($A44,'Annex 2 Designated EHV charges'!$A:$O,7,0))</f>
        <v/>
      </c>
      <c r="E44" s="91" t="str">
        <f>IFERROR(IF(VLOOKUP($A44,'Annex 2 Designated EHV charges'!$A:$O,9,FALSE)=0,"",VLOOKUP($A44,'Annex 2 Designated EHV charges'!$A:$O,9,FALSE)),"")</f>
        <v/>
      </c>
      <c r="F44" s="185" t="str">
        <f>IFERROR(IF(VLOOKUP($A44,'Annex 2 Designated EHV charges'!$A:$O,10,FALSE)=0,"",VLOOKUP($A44,'Annex 2 Designated EHV charges'!$A:$O,10,FALSE)),"")</f>
        <v/>
      </c>
      <c r="G44" s="185" t="str">
        <f>IFERROR(IF(VLOOKUP($A44,'Annex 2 Designated EHV charges'!$A:$O,11,FALSE)=0,"",VLOOKUP($A44,'Annex 2 Designated EHV charges'!$A:$O,11,FALSE)),"")</f>
        <v/>
      </c>
      <c r="H44" s="185" t="str">
        <f>IFERROR(IF(VLOOKUP($A44,'Annex 2 Designated EHV charges'!$A:$O,12,FALSE)=0,"",VLOOKUP($A44,'Annex 2 Designated EHV charges'!$A:$O,12,FALSE)),"")</f>
        <v/>
      </c>
    </row>
    <row r="45" spans="1:8" x14ac:dyDescent="0.2">
      <c r="A45" s="88" t="str" cm="1">
        <f t="array" ref="A45">IFERROR(INDEX('Annex 2 Designated EHV charges'!$A$10:$A$401, MATCH(0, IF(ISBLANK('Annex 2 Designated EHV charges'!$A$10:$A$401),1, COUNTIF(A$4:$A44, 'Annex 2 Designated EHV charges'!$A$10:$A$401)), 0)),"")</f>
        <v/>
      </c>
      <c r="B45" s="88" t="str">
        <f>IF($A45="","",VLOOKUP($A45,'Annex 2 Designated EHV charges'!$A:$O,2,0))</f>
        <v/>
      </c>
      <c r="C45" s="89" t="str">
        <f>IF($A45="","",VLOOKUP($A45,'Annex 2 Designated EHV charges'!$A:$O,3,0))</f>
        <v/>
      </c>
      <c r="D45" s="88" t="str">
        <f>IF($A45="","",VLOOKUP($A45,'Annex 2 Designated EHV charges'!$A:$O,7,0))</f>
        <v/>
      </c>
      <c r="E45" s="91" t="str">
        <f>IFERROR(IF(VLOOKUP($A45,'Annex 2 Designated EHV charges'!$A:$O,9,FALSE)=0,"",VLOOKUP($A45,'Annex 2 Designated EHV charges'!$A:$O,9,FALSE)),"")</f>
        <v/>
      </c>
      <c r="F45" s="185" t="str">
        <f>IFERROR(IF(VLOOKUP($A45,'Annex 2 Designated EHV charges'!$A:$O,10,FALSE)=0,"",VLOOKUP($A45,'Annex 2 Designated EHV charges'!$A:$O,10,FALSE)),"")</f>
        <v/>
      </c>
      <c r="G45" s="185" t="str">
        <f>IFERROR(IF(VLOOKUP($A45,'Annex 2 Designated EHV charges'!$A:$O,11,FALSE)=0,"",VLOOKUP($A45,'Annex 2 Designated EHV charges'!$A:$O,11,FALSE)),"")</f>
        <v/>
      </c>
      <c r="H45" s="185" t="str">
        <f>IFERROR(IF(VLOOKUP($A45,'Annex 2 Designated EHV charges'!$A:$O,12,FALSE)=0,"",VLOOKUP($A45,'Annex 2 Designated EHV charges'!$A:$O,12,FALSE)),"")</f>
        <v/>
      </c>
    </row>
    <row r="46" spans="1:8" x14ac:dyDescent="0.2">
      <c r="A46" s="88" t="str" cm="1">
        <f t="array" ref="A46">IFERROR(INDEX('Annex 2 Designated EHV charges'!$A$10:$A$401, MATCH(0, IF(ISBLANK('Annex 2 Designated EHV charges'!$A$10:$A$401),1, COUNTIF(A$4:$A45, 'Annex 2 Designated EHV charges'!$A$10:$A$401)), 0)),"")</f>
        <v/>
      </c>
      <c r="B46" s="88" t="str">
        <f>IF($A46="","",VLOOKUP($A46,'Annex 2 Designated EHV charges'!$A:$O,2,0))</f>
        <v/>
      </c>
      <c r="C46" s="89" t="str">
        <f>IF($A46="","",VLOOKUP($A46,'Annex 2 Designated EHV charges'!$A:$O,3,0))</f>
        <v/>
      </c>
      <c r="D46" s="88" t="str">
        <f>IF($A46="","",VLOOKUP($A46,'Annex 2 Designated EHV charges'!$A:$O,7,0))</f>
        <v/>
      </c>
      <c r="E46" s="91" t="str">
        <f>IFERROR(IF(VLOOKUP($A46,'Annex 2 Designated EHV charges'!$A:$O,9,FALSE)=0,"",VLOOKUP($A46,'Annex 2 Designated EHV charges'!$A:$O,9,FALSE)),"")</f>
        <v/>
      </c>
      <c r="F46" s="185" t="str">
        <f>IFERROR(IF(VLOOKUP($A46,'Annex 2 Designated EHV charges'!$A:$O,10,FALSE)=0,"",VLOOKUP($A46,'Annex 2 Designated EHV charges'!$A:$O,10,FALSE)),"")</f>
        <v/>
      </c>
      <c r="G46" s="185" t="str">
        <f>IFERROR(IF(VLOOKUP($A46,'Annex 2 Designated EHV charges'!$A:$O,11,FALSE)=0,"",VLOOKUP($A46,'Annex 2 Designated EHV charges'!$A:$O,11,FALSE)),"")</f>
        <v/>
      </c>
      <c r="H46" s="185" t="str">
        <f>IFERROR(IF(VLOOKUP($A46,'Annex 2 Designated EHV charges'!$A:$O,12,FALSE)=0,"",VLOOKUP($A46,'Annex 2 Designated EHV charges'!$A:$O,12,FALSE)),"")</f>
        <v/>
      </c>
    </row>
    <row r="47" spans="1:8" x14ac:dyDescent="0.2">
      <c r="A47" s="88" t="str" cm="1">
        <f t="array" ref="A47">IFERROR(INDEX('Annex 2 Designated EHV charges'!$A$10:$A$401, MATCH(0, IF(ISBLANK('Annex 2 Designated EHV charges'!$A$10:$A$401),1, COUNTIF(A$4:$A46, 'Annex 2 Designated EHV charges'!$A$10:$A$401)), 0)),"")</f>
        <v/>
      </c>
      <c r="B47" s="88" t="str">
        <f>IF($A47="","",VLOOKUP($A47,'Annex 2 Designated EHV charges'!$A:$O,2,0))</f>
        <v/>
      </c>
      <c r="C47" s="89" t="str">
        <f>IF($A47="","",VLOOKUP($A47,'Annex 2 Designated EHV charges'!$A:$O,3,0))</f>
        <v/>
      </c>
      <c r="D47" s="88" t="str">
        <f>IF($A47="","",VLOOKUP($A47,'Annex 2 Designated EHV charges'!$A:$O,7,0))</f>
        <v/>
      </c>
      <c r="E47" s="91" t="str">
        <f>IFERROR(IF(VLOOKUP($A47,'Annex 2 Designated EHV charges'!$A:$O,9,FALSE)=0,"",VLOOKUP($A47,'Annex 2 Designated EHV charges'!$A:$O,9,FALSE)),"")</f>
        <v/>
      </c>
      <c r="F47" s="185" t="str">
        <f>IFERROR(IF(VLOOKUP($A47,'Annex 2 Designated EHV charges'!$A:$O,10,FALSE)=0,"",VLOOKUP($A47,'Annex 2 Designated EHV charges'!$A:$O,10,FALSE)),"")</f>
        <v/>
      </c>
      <c r="G47" s="185" t="str">
        <f>IFERROR(IF(VLOOKUP($A47,'Annex 2 Designated EHV charges'!$A:$O,11,FALSE)=0,"",VLOOKUP($A47,'Annex 2 Designated EHV charges'!$A:$O,11,FALSE)),"")</f>
        <v/>
      </c>
      <c r="H47" s="185" t="str">
        <f>IFERROR(IF(VLOOKUP($A47,'Annex 2 Designated EHV charges'!$A:$O,12,FALSE)=0,"",VLOOKUP($A47,'Annex 2 Designated EHV charges'!$A:$O,12,FALSE)),"")</f>
        <v/>
      </c>
    </row>
    <row r="48" spans="1:8" x14ac:dyDescent="0.2">
      <c r="A48" s="88" t="str" cm="1">
        <f t="array" ref="A48">IFERROR(INDEX('Annex 2 Designated EHV charges'!$A$10:$A$401, MATCH(0, IF(ISBLANK('Annex 2 Designated EHV charges'!$A$10:$A$401),1, COUNTIF(A$4:$A47, 'Annex 2 Designated EHV charges'!$A$10:$A$401)), 0)),"")</f>
        <v/>
      </c>
      <c r="B48" s="88" t="str">
        <f>IF($A48="","",VLOOKUP($A48,'Annex 2 Designated EHV charges'!$A:$O,2,0))</f>
        <v/>
      </c>
      <c r="C48" s="89" t="str">
        <f>IF($A48="","",VLOOKUP($A48,'Annex 2 Designated EHV charges'!$A:$O,3,0))</f>
        <v/>
      </c>
      <c r="D48" s="88" t="str">
        <f>IF($A48="","",VLOOKUP($A48,'Annex 2 Designated EHV charges'!$A:$O,7,0))</f>
        <v/>
      </c>
      <c r="E48" s="91" t="str">
        <f>IFERROR(IF(VLOOKUP($A48,'Annex 2 Designated EHV charges'!$A:$O,9,FALSE)=0,"",VLOOKUP($A48,'Annex 2 Designated EHV charges'!$A:$O,9,FALSE)),"")</f>
        <v/>
      </c>
      <c r="F48" s="185" t="str">
        <f>IFERROR(IF(VLOOKUP($A48,'Annex 2 Designated EHV charges'!$A:$O,10,FALSE)=0,"",VLOOKUP($A48,'Annex 2 Designated EHV charges'!$A:$O,10,FALSE)),"")</f>
        <v/>
      </c>
      <c r="G48" s="185" t="str">
        <f>IFERROR(IF(VLOOKUP($A48,'Annex 2 Designated EHV charges'!$A:$O,11,FALSE)=0,"",VLOOKUP($A48,'Annex 2 Designated EHV charges'!$A:$O,11,FALSE)),"")</f>
        <v/>
      </c>
      <c r="H48" s="185" t="str">
        <f>IFERROR(IF(VLOOKUP($A48,'Annex 2 Designated EHV charges'!$A:$O,12,FALSE)=0,"",VLOOKUP($A48,'Annex 2 Designated EHV charges'!$A:$O,12,FALSE)),"")</f>
        <v/>
      </c>
    </row>
    <row r="49" spans="1:8" x14ac:dyDescent="0.2">
      <c r="A49" s="88" t="str" cm="1">
        <f t="array" ref="A49">IFERROR(INDEX('Annex 2 Designated EHV charges'!$A$10:$A$401, MATCH(0, IF(ISBLANK('Annex 2 Designated EHV charges'!$A$10:$A$401),1, COUNTIF(A$4:$A48, 'Annex 2 Designated EHV charges'!$A$10:$A$401)), 0)),"")</f>
        <v/>
      </c>
      <c r="B49" s="88" t="str">
        <f>IF($A49="","",VLOOKUP($A49,'Annex 2 Designated EHV charges'!$A:$O,2,0))</f>
        <v/>
      </c>
      <c r="C49" s="89" t="str">
        <f>IF($A49="","",VLOOKUP($A49,'Annex 2 Designated EHV charges'!$A:$O,3,0))</f>
        <v/>
      </c>
      <c r="D49" s="88" t="str">
        <f>IF($A49="","",VLOOKUP($A49,'Annex 2 Designated EHV charges'!$A:$O,7,0))</f>
        <v/>
      </c>
      <c r="E49" s="91" t="str">
        <f>IFERROR(IF(VLOOKUP($A49,'Annex 2 Designated EHV charges'!$A:$O,9,FALSE)=0,"",VLOOKUP($A49,'Annex 2 Designated EHV charges'!$A:$O,9,FALSE)),"")</f>
        <v/>
      </c>
      <c r="F49" s="185" t="str">
        <f>IFERROR(IF(VLOOKUP($A49,'Annex 2 Designated EHV charges'!$A:$O,10,FALSE)=0,"",VLOOKUP($A49,'Annex 2 Designated EHV charges'!$A:$O,10,FALSE)),"")</f>
        <v/>
      </c>
      <c r="G49" s="185" t="str">
        <f>IFERROR(IF(VLOOKUP($A49,'Annex 2 Designated EHV charges'!$A:$O,11,FALSE)=0,"",VLOOKUP($A49,'Annex 2 Designated EHV charges'!$A:$O,11,FALSE)),"")</f>
        <v/>
      </c>
      <c r="H49" s="185" t="str">
        <f>IFERROR(IF(VLOOKUP($A49,'Annex 2 Designated EHV charges'!$A:$O,12,FALSE)=0,"",VLOOKUP($A49,'Annex 2 Designated EHV charges'!$A:$O,12,FALSE)),"")</f>
        <v/>
      </c>
    </row>
    <row r="50" spans="1:8" x14ac:dyDescent="0.2">
      <c r="A50" s="88" t="str" cm="1">
        <f t="array" ref="A50">IFERROR(INDEX('Annex 2 Designated EHV charges'!$A$10:$A$401, MATCH(0, IF(ISBLANK('Annex 2 Designated EHV charges'!$A$10:$A$401),1, COUNTIF(A$4:$A49, 'Annex 2 Designated EHV charges'!$A$10:$A$401)), 0)),"")</f>
        <v/>
      </c>
      <c r="B50" s="88" t="str">
        <f>IF($A50="","",VLOOKUP($A50,'Annex 2 Designated EHV charges'!$A:$O,2,0))</f>
        <v/>
      </c>
      <c r="C50" s="89" t="str">
        <f>IF($A50="","",VLOOKUP($A50,'Annex 2 Designated EHV charges'!$A:$O,3,0))</f>
        <v/>
      </c>
      <c r="D50" s="88" t="str">
        <f>IF($A50="","",VLOOKUP($A50,'Annex 2 Designated EHV charges'!$A:$O,7,0))</f>
        <v/>
      </c>
      <c r="E50" s="91" t="str">
        <f>IFERROR(IF(VLOOKUP($A50,'Annex 2 Designated EHV charges'!$A:$O,9,FALSE)=0,"",VLOOKUP($A50,'Annex 2 Designated EHV charges'!$A:$O,9,FALSE)),"")</f>
        <v/>
      </c>
      <c r="F50" s="185" t="str">
        <f>IFERROR(IF(VLOOKUP($A50,'Annex 2 Designated EHV charges'!$A:$O,10,FALSE)=0,"",VLOOKUP($A50,'Annex 2 Designated EHV charges'!$A:$O,10,FALSE)),"")</f>
        <v/>
      </c>
      <c r="G50" s="185" t="str">
        <f>IFERROR(IF(VLOOKUP($A50,'Annex 2 Designated EHV charges'!$A:$O,11,FALSE)=0,"",VLOOKUP($A50,'Annex 2 Designated EHV charges'!$A:$O,11,FALSE)),"")</f>
        <v/>
      </c>
      <c r="H50" s="185" t="str">
        <f>IFERROR(IF(VLOOKUP($A50,'Annex 2 Designated EHV charges'!$A:$O,12,FALSE)=0,"",VLOOKUP($A50,'Annex 2 Designated EHV charges'!$A:$O,12,FALSE)),"")</f>
        <v/>
      </c>
    </row>
    <row r="51" spans="1:8" x14ac:dyDescent="0.2">
      <c r="A51" s="88" t="str" cm="1">
        <f t="array" ref="A51">IFERROR(INDEX('Annex 2 Designated EHV charges'!$A$10:$A$401, MATCH(0, IF(ISBLANK('Annex 2 Designated EHV charges'!$A$10:$A$401),1, COUNTIF(A$4:$A50, 'Annex 2 Designated EHV charges'!$A$10:$A$401)), 0)),"")</f>
        <v/>
      </c>
      <c r="B51" s="88" t="str">
        <f>IF($A51="","",VLOOKUP($A51,'Annex 2 Designated EHV charges'!$A:$O,2,0))</f>
        <v/>
      </c>
      <c r="C51" s="89" t="str">
        <f>IF($A51="","",VLOOKUP($A51,'Annex 2 Designated EHV charges'!$A:$O,3,0))</f>
        <v/>
      </c>
      <c r="D51" s="88" t="str">
        <f>IF($A51="","",VLOOKUP($A51,'Annex 2 Designated EHV charges'!$A:$O,7,0))</f>
        <v/>
      </c>
      <c r="E51" s="91" t="str">
        <f>IFERROR(IF(VLOOKUP($A51,'Annex 2 Designated EHV charges'!$A:$O,9,FALSE)=0,"",VLOOKUP($A51,'Annex 2 Designated EHV charges'!$A:$O,9,FALSE)),"")</f>
        <v/>
      </c>
      <c r="F51" s="185" t="str">
        <f>IFERROR(IF(VLOOKUP($A51,'Annex 2 Designated EHV charges'!$A:$O,10,FALSE)=0,"",VLOOKUP($A51,'Annex 2 Designated EHV charges'!$A:$O,10,FALSE)),"")</f>
        <v/>
      </c>
      <c r="G51" s="185" t="str">
        <f>IFERROR(IF(VLOOKUP($A51,'Annex 2 Designated EHV charges'!$A:$O,11,FALSE)=0,"",VLOOKUP($A51,'Annex 2 Designated EHV charges'!$A:$O,11,FALSE)),"")</f>
        <v/>
      </c>
      <c r="H51" s="185" t="str">
        <f>IFERROR(IF(VLOOKUP($A51,'Annex 2 Designated EHV charges'!$A:$O,12,FALSE)=0,"",VLOOKUP($A51,'Annex 2 Designated EHV charges'!$A:$O,12,FALSE)),"")</f>
        <v/>
      </c>
    </row>
    <row r="52" spans="1:8" x14ac:dyDescent="0.2">
      <c r="A52" s="88" t="str" cm="1">
        <f t="array" ref="A52">IFERROR(INDEX('Annex 2 Designated EHV charges'!$A$10:$A$401, MATCH(0, IF(ISBLANK('Annex 2 Designated EHV charges'!$A$10:$A$401),1, COUNTIF(A$4:$A51, 'Annex 2 Designated EHV charges'!$A$10:$A$401)), 0)),"")</f>
        <v/>
      </c>
      <c r="B52" s="88" t="str">
        <f>IF($A52="","",VLOOKUP($A52,'Annex 2 Designated EHV charges'!$A:$O,2,0))</f>
        <v/>
      </c>
      <c r="C52" s="89" t="str">
        <f>IF($A52="","",VLOOKUP($A52,'Annex 2 Designated EHV charges'!$A:$O,3,0))</f>
        <v/>
      </c>
      <c r="D52" s="88" t="str">
        <f>IF($A52="","",VLOOKUP($A52,'Annex 2 Designated EHV charges'!$A:$O,7,0))</f>
        <v/>
      </c>
      <c r="E52" s="91" t="str">
        <f>IFERROR(IF(VLOOKUP($A52,'Annex 2 Designated EHV charges'!$A:$O,9,FALSE)=0,"",VLOOKUP($A52,'Annex 2 Designated EHV charges'!$A:$O,9,FALSE)),"")</f>
        <v/>
      </c>
      <c r="F52" s="185" t="str">
        <f>IFERROR(IF(VLOOKUP($A52,'Annex 2 Designated EHV charges'!$A:$O,10,FALSE)=0,"",VLOOKUP($A52,'Annex 2 Designated EHV charges'!$A:$O,10,FALSE)),"")</f>
        <v/>
      </c>
      <c r="G52" s="185" t="str">
        <f>IFERROR(IF(VLOOKUP($A52,'Annex 2 Designated EHV charges'!$A:$O,11,FALSE)=0,"",VLOOKUP($A52,'Annex 2 Designated EHV charges'!$A:$O,11,FALSE)),"")</f>
        <v/>
      </c>
      <c r="H52" s="185" t="str">
        <f>IFERROR(IF(VLOOKUP($A52,'Annex 2 Designated EHV charges'!$A:$O,12,FALSE)=0,"",VLOOKUP($A52,'Annex 2 Designated EHV charges'!$A:$O,12,FALSE)),"")</f>
        <v/>
      </c>
    </row>
    <row r="53" spans="1:8" x14ac:dyDescent="0.2">
      <c r="A53" s="88" t="str" cm="1">
        <f t="array" ref="A53">IFERROR(INDEX('Annex 2 Designated EHV charges'!$A$10:$A$401, MATCH(0, IF(ISBLANK('Annex 2 Designated EHV charges'!$A$10:$A$401),1, COUNTIF(A$4:$A52, 'Annex 2 Designated EHV charges'!$A$10:$A$401)), 0)),"")</f>
        <v/>
      </c>
      <c r="B53" s="88" t="str">
        <f>IF($A53="","",VLOOKUP($A53,'Annex 2 Designated EHV charges'!$A:$O,2,0))</f>
        <v/>
      </c>
      <c r="C53" s="89" t="str">
        <f>IF($A53="","",VLOOKUP($A53,'Annex 2 Designated EHV charges'!$A:$O,3,0))</f>
        <v/>
      </c>
      <c r="D53" s="88" t="str">
        <f>IF($A53="","",VLOOKUP($A53,'Annex 2 Designated EHV charges'!$A:$O,7,0))</f>
        <v/>
      </c>
      <c r="E53" s="91" t="str">
        <f>IFERROR(IF(VLOOKUP($A53,'Annex 2 Designated EHV charges'!$A:$O,9,FALSE)=0,"",VLOOKUP($A53,'Annex 2 Designated EHV charges'!$A:$O,9,FALSE)),"")</f>
        <v/>
      </c>
      <c r="F53" s="185" t="str">
        <f>IFERROR(IF(VLOOKUP($A53,'Annex 2 Designated EHV charges'!$A:$O,10,FALSE)=0,"",VLOOKUP($A53,'Annex 2 Designated EHV charges'!$A:$O,10,FALSE)),"")</f>
        <v/>
      </c>
      <c r="G53" s="185" t="str">
        <f>IFERROR(IF(VLOOKUP($A53,'Annex 2 Designated EHV charges'!$A:$O,11,FALSE)=0,"",VLOOKUP($A53,'Annex 2 Designated EHV charges'!$A:$O,11,FALSE)),"")</f>
        <v/>
      </c>
      <c r="H53" s="185" t="str">
        <f>IFERROR(IF(VLOOKUP($A53,'Annex 2 Designated EHV charges'!$A:$O,12,FALSE)=0,"",VLOOKUP($A53,'Annex 2 Designated EHV charges'!$A:$O,12,FALSE)),"")</f>
        <v/>
      </c>
    </row>
    <row r="54" spans="1:8" x14ac:dyDescent="0.2">
      <c r="A54" s="88" t="str" cm="1">
        <f t="array" ref="A54">IFERROR(INDEX('Annex 2 Designated EHV charges'!$A$10:$A$401, MATCH(0, IF(ISBLANK('Annex 2 Designated EHV charges'!$A$10:$A$401),1, COUNTIF(A$4:$A53, 'Annex 2 Designated EHV charges'!$A$10:$A$401)), 0)),"")</f>
        <v/>
      </c>
      <c r="B54" s="88" t="str">
        <f>IF($A54="","",VLOOKUP($A54,'Annex 2 Designated EHV charges'!$A:$O,2,0))</f>
        <v/>
      </c>
      <c r="C54" s="89" t="str">
        <f>IF($A54="","",VLOOKUP($A54,'Annex 2 Designated EHV charges'!$A:$O,3,0))</f>
        <v/>
      </c>
      <c r="D54" s="88" t="str">
        <f>IF($A54="","",VLOOKUP($A54,'Annex 2 Designated EHV charges'!$A:$O,7,0))</f>
        <v/>
      </c>
      <c r="E54" s="91" t="str">
        <f>IFERROR(IF(VLOOKUP($A54,'Annex 2 Designated EHV charges'!$A:$O,9,FALSE)=0,"",VLOOKUP($A54,'Annex 2 Designated EHV charges'!$A:$O,9,FALSE)),"")</f>
        <v/>
      </c>
      <c r="F54" s="185" t="str">
        <f>IFERROR(IF(VLOOKUP($A54,'Annex 2 Designated EHV charges'!$A:$O,10,FALSE)=0,"",VLOOKUP($A54,'Annex 2 Designated EHV charges'!$A:$O,10,FALSE)),"")</f>
        <v/>
      </c>
      <c r="G54" s="185" t="str">
        <f>IFERROR(IF(VLOOKUP($A54,'Annex 2 Designated EHV charges'!$A:$O,11,FALSE)=0,"",VLOOKUP($A54,'Annex 2 Designated EHV charges'!$A:$O,11,FALSE)),"")</f>
        <v/>
      </c>
      <c r="H54" s="185" t="str">
        <f>IFERROR(IF(VLOOKUP($A54,'Annex 2 Designated EHV charges'!$A:$O,12,FALSE)=0,"",VLOOKUP($A54,'Annex 2 Designated EHV charges'!$A:$O,12,FALSE)),"")</f>
        <v/>
      </c>
    </row>
    <row r="55" spans="1:8" x14ac:dyDescent="0.2">
      <c r="A55" s="88" t="str" cm="1">
        <f t="array" ref="A55">IFERROR(INDEX('Annex 2 Designated EHV charges'!$A$10:$A$401, MATCH(0, IF(ISBLANK('Annex 2 Designated EHV charges'!$A$10:$A$401),1, COUNTIF(A$4:$A54, 'Annex 2 Designated EHV charges'!$A$10:$A$401)), 0)),"")</f>
        <v/>
      </c>
      <c r="B55" s="88" t="str">
        <f>IF($A55="","",VLOOKUP($A55,'Annex 2 Designated EHV charges'!$A:$O,2,0))</f>
        <v/>
      </c>
      <c r="C55" s="89" t="str">
        <f>IF($A55="","",VLOOKUP($A55,'Annex 2 Designated EHV charges'!$A:$O,3,0))</f>
        <v/>
      </c>
      <c r="D55" s="88" t="str">
        <f>IF($A55="","",VLOOKUP($A55,'Annex 2 Designated EHV charges'!$A:$O,7,0))</f>
        <v/>
      </c>
      <c r="E55" s="91" t="str">
        <f>IFERROR(IF(VLOOKUP($A55,'Annex 2 Designated EHV charges'!$A:$O,9,FALSE)=0,"",VLOOKUP($A55,'Annex 2 Designated EHV charges'!$A:$O,9,FALSE)),"")</f>
        <v/>
      </c>
      <c r="F55" s="185" t="str">
        <f>IFERROR(IF(VLOOKUP($A55,'Annex 2 Designated EHV charges'!$A:$O,10,FALSE)=0,"",VLOOKUP($A55,'Annex 2 Designated EHV charges'!$A:$O,10,FALSE)),"")</f>
        <v/>
      </c>
      <c r="G55" s="185" t="str">
        <f>IFERROR(IF(VLOOKUP($A55,'Annex 2 Designated EHV charges'!$A:$O,11,FALSE)=0,"",VLOOKUP($A55,'Annex 2 Designated EHV charges'!$A:$O,11,FALSE)),"")</f>
        <v/>
      </c>
      <c r="H55" s="185" t="str">
        <f>IFERROR(IF(VLOOKUP($A55,'Annex 2 Designated EHV charges'!$A:$O,12,FALSE)=0,"",VLOOKUP($A55,'Annex 2 Designated EHV charges'!$A:$O,12,FALSE)),"")</f>
        <v/>
      </c>
    </row>
    <row r="56" spans="1:8" x14ac:dyDescent="0.2">
      <c r="A56" s="88" t="str" cm="1">
        <f t="array" ref="A56">IFERROR(INDEX('Annex 2 Designated EHV charges'!$A$10:$A$401, MATCH(0, IF(ISBLANK('Annex 2 Designated EHV charges'!$A$10:$A$401),1, COUNTIF(A$4:$A55, 'Annex 2 Designated EHV charges'!$A$10:$A$401)), 0)),"")</f>
        <v/>
      </c>
      <c r="B56" s="88" t="str">
        <f>IF($A56="","",VLOOKUP($A56,'Annex 2 Designated EHV charges'!$A:$O,2,0))</f>
        <v/>
      </c>
      <c r="C56" s="89" t="str">
        <f>IF($A56="","",VLOOKUP($A56,'Annex 2 Designated EHV charges'!$A:$O,3,0))</f>
        <v/>
      </c>
      <c r="D56" s="88" t="str">
        <f>IF($A56="","",VLOOKUP($A56,'Annex 2 Designated EHV charges'!$A:$O,7,0))</f>
        <v/>
      </c>
      <c r="E56" s="91" t="str">
        <f>IFERROR(IF(VLOOKUP($A56,'Annex 2 Designated EHV charges'!$A:$O,9,FALSE)=0,"",VLOOKUP($A56,'Annex 2 Designated EHV charges'!$A:$O,9,FALSE)),"")</f>
        <v/>
      </c>
      <c r="F56" s="185" t="str">
        <f>IFERROR(IF(VLOOKUP($A56,'Annex 2 Designated EHV charges'!$A:$O,10,FALSE)=0,"",VLOOKUP($A56,'Annex 2 Designated EHV charges'!$A:$O,10,FALSE)),"")</f>
        <v/>
      </c>
      <c r="G56" s="185" t="str">
        <f>IFERROR(IF(VLOOKUP($A56,'Annex 2 Designated EHV charges'!$A:$O,11,FALSE)=0,"",VLOOKUP($A56,'Annex 2 Designated EHV charges'!$A:$O,11,FALSE)),"")</f>
        <v/>
      </c>
      <c r="H56" s="185" t="str">
        <f>IFERROR(IF(VLOOKUP($A56,'Annex 2 Designated EHV charges'!$A:$O,12,FALSE)=0,"",VLOOKUP($A56,'Annex 2 Designated EHV charges'!$A:$O,12,FALSE)),"")</f>
        <v/>
      </c>
    </row>
    <row r="57" spans="1:8" x14ac:dyDescent="0.2">
      <c r="A57" s="88" t="str" cm="1">
        <f t="array" ref="A57">IFERROR(INDEX('Annex 2 Designated EHV charges'!$A$10:$A$401, MATCH(0, IF(ISBLANK('Annex 2 Designated EHV charges'!$A$10:$A$401),1, COUNTIF(A$4:$A56, 'Annex 2 Designated EHV charges'!$A$10:$A$401)), 0)),"")</f>
        <v/>
      </c>
      <c r="B57" s="88" t="str">
        <f>IF($A57="","",VLOOKUP($A57,'Annex 2 Designated EHV charges'!$A:$O,2,0))</f>
        <v/>
      </c>
      <c r="C57" s="89" t="str">
        <f>IF($A57="","",VLOOKUP($A57,'Annex 2 Designated EHV charges'!$A:$O,3,0))</f>
        <v/>
      </c>
      <c r="D57" s="88" t="str">
        <f>IF($A57="","",VLOOKUP($A57,'Annex 2 Designated EHV charges'!$A:$O,7,0))</f>
        <v/>
      </c>
      <c r="E57" s="91" t="str">
        <f>IFERROR(IF(VLOOKUP($A57,'Annex 2 Designated EHV charges'!$A:$O,9,FALSE)=0,"",VLOOKUP($A57,'Annex 2 Designated EHV charges'!$A:$O,9,FALSE)),"")</f>
        <v/>
      </c>
      <c r="F57" s="185" t="str">
        <f>IFERROR(IF(VLOOKUP($A57,'Annex 2 Designated EHV charges'!$A:$O,10,FALSE)=0,"",VLOOKUP($A57,'Annex 2 Designated EHV charges'!$A:$O,10,FALSE)),"")</f>
        <v/>
      </c>
      <c r="G57" s="185" t="str">
        <f>IFERROR(IF(VLOOKUP($A57,'Annex 2 Designated EHV charges'!$A:$O,11,FALSE)=0,"",VLOOKUP($A57,'Annex 2 Designated EHV charges'!$A:$O,11,FALSE)),"")</f>
        <v/>
      </c>
      <c r="H57" s="185" t="str">
        <f>IFERROR(IF(VLOOKUP($A57,'Annex 2 Designated EHV charges'!$A:$O,12,FALSE)=0,"",VLOOKUP($A57,'Annex 2 Designated EHV charges'!$A:$O,12,FALSE)),"")</f>
        <v/>
      </c>
    </row>
    <row r="58" spans="1:8" x14ac:dyDescent="0.2">
      <c r="A58" s="88" t="str" cm="1">
        <f t="array" ref="A58">IFERROR(INDEX('Annex 2 Designated EHV charges'!$A$10:$A$401, MATCH(0, IF(ISBLANK('Annex 2 Designated EHV charges'!$A$10:$A$401),1, COUNTIF(A$4:$A57, 'Annex 2 Designated EHV charges'!$A$10:$A$401)), 0)),"")</f>
        <v/>
      </c>
      <c r="B58" s="88" t="str">
        <f>IF($A58="","",VLOOKUP($A58,'Annex 2 Designated EHV charges'!$A:$O,2,0))</f>
        <v/>
      </c>
      <c r="C58" s="89" t="str">
        <f>IF($A58="","",VLOOKUP($A58,'Annex 2 Designated EHV charges'!$A:$O,3,0))</f>
        <v/>
      </c>
      <c r="D58" s="88" t="str">
        <f>IF($A58="","",VLOOKUP($A58,'Annex 2 Designated EHV charges'!$A:$O,7,0))</f>
        <v/>
      </c>
      <c r="E58" s="91" t="str">
        <f>IFERROR(IF(VLOOKUP($A58,'Annex 2 Designated EHV charges'!$A:$O,9,FALSE)=0,"",VLOOKUP($A58,'Annex 2 Designated EHV charges'!$A:$O,9,FALSE)),"")</f>
        <v/>
      </c>
      <c r="F58" s="185" t="str">
        <f>IFERROR(IF(VLOOKUP($A58,'Annex 2 Designated EHV charges'!$A:$O,10,FALSE)=0,"",VLOOKUP($A58,'Annex 2 Designated EHV charges'!$A:$O,10,FALSE)),"")</f>
        <v/>
      </c>
      <c r="G58" s="185" t="str">
        <f>IFERROR(IF(VLOOKUP($A58,'Annex 2 Designated EHV charges'!$A:$O,11,FALSE)=0,"",VLOOKUP($A58,'Annex 2 Designated EHV charges'!$A:$O,11,FALSE)),"")</f>
        <v/>
      </c>
      <c r="H58" s="185" t="str">
        <f>IFERROR(IF(VLOOKUP($A58,'Annex 2 Designated EHV charges'!$A:$O,12,FALSE)=0,"",VLOOKUP($A58,'Annex 2 Designated EHV charges'!$A:$O,12,FALSE)),"")</f>
        <v/>
      </c>
    </row>
    <row r="59" spans="1:8" x14ac:dyDescent="0.2">
      <c r="A59" s="88" t="str" cm="1">
        <f t="array" ref="A59">IFERROR(INDEX('Annex 2 Designated EHV charges'!$A$10:$A$401, MATCH(0, IF(ISBLANK('Annex 2 Designated EHV charges'!$A$10:$A$401),1, COUNTIF(A$4:$A58, 'Annex 2 Designated EHV charges'!$A$10:$A$401)), 0)),"")</f>
        <v/>
      </c>
      <c r="B59" s="88" t="str">
        <f>IF($A59="","",VLOOKUP($A59,'Annex 2 Designated EHV charges'!$A:$O,2,0))</f>
        <v/>
      </c>
      <c r="C59" s="89" t="str">
        <f>IF($A59="","",VLOOKUP($A59,'Annex 2 Designated EHV charges'!$A:$O,3,0))</f>
        <v/>
      </c>
      <c r="D59" s="88" t="str">
        <f>IF($A59="","",VLOOKUP($A59,'Annex 2 Designated EHV charges'!$A:$O,7,0))</f>
        <v/>
      </c>
      <c r="E59" s="91" t="str">
        <f>IFERROR(IF(VLOOKUP($A59,'Annex 2 Designated EHV charges'!$A:$O,9,FALSE)=0,"",VLOOKUP($A59,'Annex 2 Designated EHV charges'!$A:$O,9,FALSE)),"")</f>
        <v/>
      </c>
      <c r="F59" s="185" t="str">
        <f>IFERROR(IF(VLOOKUP($A59,'Annex 2 Designated EHV charges'!$A:$O,10,FALSE)=0,"",VLOOKUP($A59,'Annex 2 Designated EHV charges'!$A:$O,10,FALSE)),"")</f>
        <v/>
      </c>
      <c r="G59" s="185" t="str">
        <f>IFERROR(IF(VLOOKUP($A59,'Annex 2 Designated EHV charges'!$A:$O,11,FALSE)=0,"",VLOOKUP($A59,'Annex 2 Designated EHV charges'!$A:$O,11,FALSE)),"")</f>
        <v/>
      </c>
      <c r="H59" s="185" t="str">
        <f>IFERROR(IF(VLOOKUP($A59,'Annex 2 Designated EHV charges'!$A:$O,12,FALSE)=0,"",VLOOKUP($A59,'Annex 2 Designated EHV charges'!$A:$O,12,FALSE)),"")</f>
        <v/>
      </c>
    </row>
    <row r="60" spans="1:8" x14ac:dyDescent="0.2">
      <c r="A60" s="88" t="str" cm="1">
        <f t="array" ref="A60">IFERROR(INDEX('Annex 2 Designated EHV charges'!$A$10:$A$401, MATCH(0, IF(ISBLANK('Annex 2 Designated EHV charges'!$A$10:$A$401),1, COUNTIF(A$4:$A59, 'Annex 2 Designated EHV charges'!$A$10:$A$401)), 0)),"")</f>
        <v/>
      </c>
      <c r="B60" s="88" t="str">
        <f>IF($A60="","",VLOOKUP($A60,'Annex 2 Designated EHV charges'!$A:$O,2,0))</f>
        <v/>
      </c>
      <c r="C60" s="89" t="str">
        <f>IF($A60="","",VLOOKUP($A60,'Annex 2 Designated EHV charges'!$A:$O,3,0))</f>
        <v/>
      </c>
      <c r="D60" s="88" t="str">
        <f>IF($A60="","",VLOOKUP($A60,'Annex 2 Designated EHV charges'!$A:$O,7,0))</f>
        <v/>
      </c>
      <c r="E60" s="91" t="str">
        <f>IFERROR(IF(VLOOKUP($A60,'Annex 2 Designated EHV charges'!$A:$O,9,FALSE)=0,"",VLOOKUP($A60,'Annex 2 Designated EHV charges'!$A:$O,9,FALSE)),"")</f>
        <v/>
      </c>
      <c r="F60" s="185" t="str">
        <f>IFERROR(IF(VLOOKUP($A60,'Annex 2 Designated EHV charges'!$A:$O,10,FALSE)=0,"",VLOOKUP($A60,'Annex 2 Designated EHV charges'!$A:$O,10,FALSE)),"")</f>
        <v/>
      </c>
      <c r="G60" s="185" t="str">
        <f>IFERROR(IF(VLOOKUP($A60,'Annex 2 Designated EHV charges'!$A:$O,11,FALSE)=0,"",VLOOKUP($A60,'Annex 2 Designated EHV charges'!$A:$O,11,FALSE)),"")</f>
        <v/>
      </c>
      <c r="H60" s="185" t="str">
        <f>IFERROR(IF(VLOOKUP($A60,'Annex 2 Designated EHV charges'!$A:$O,12,FALSE)=0,"",VLOOKUP($A60,'Annex 2 Designated EHV charges'!$A:$O,12,FALSE)),"")</f>
        <v/>
      </c>
    </row>
    <row r="61" spans="1:8" x14ac:dyDescent="0.2">
      <c r="A61" s="88" t="str" cm="1">
        <f t="array" ref="A61">IFERROR(INDEX('Annex 2 Designated EHV charges'!$A$10:$A$401, MATCH(0, IF(ISBLANK('Annex 2 Designated EHV charges'!$A$10:$A$401),1, COUNTIF(A$4:$A60, 'Annex 2 Designated EHV charges'!$A$10:$A$401)), 0)),"")</f>
        <v/>
      </c>
      <c r="B61" s="88" t="str">
        <f>IF($A61="","",VLOOKUP($A61,'Annex 2 Designated EHV charges'!$A:$O,2,0))</f>
        <v/>
      </c>
      <c r="C61" s="89" t="str">
        <f>IF($A61="","",VLOOKUP($A61,'Annex 2 Designated EHV charges'!$A:$O,3,0))</f>
        <v/>
      </c>
      <c r="D61" s="88" t="str">
        <f>IF($A61="","",VLOOKUP($A61,'Annex 2 Designated EHV charges'!$A:$O,7,0))</f>
        <v/>
      </c>
      <c r="E61" s="91" t="str">
        <f>IFERROR(IF(VLOOKUP($A61,'Annex 2 Designated EHV charges'!$A:$O,9,FALSE)=0,"",VLOOKUP($A61,'Annex 2 Designated EHV charges'!$A:$O,9,FALSE)),"")</f>
        <v/>
      </c>
      <c r="F61" s="185" t="str">
        <f>IFERROR(IF(VLOOKUP($A61,'Annex 2 Designated EHV charges'!$A:$O,10,FALSE)=0,"",VLOOKUP($A61,'Annex 2 Designated EHV charges'!$A:$O,10,FALSE)),"")</f>
        <v/>
      </c>
      <c r="G61" s="185" t="str">
        <f>IFERROR(IF(VLOOKUP($A61,'Annex 2 Designated EHV charges'!$A:$O,11,FALSE)=0,"",VLOOKUP($A61,'Annex 2 Designated EHV charges'!$A:$O,11,FALSE)),"")</f>
        <v/>
      </c>
      <c r="H61" s="185" t="str">
        <f>IFERROR(IF(VLOOKUP($A61,'Annex 2 Designated EHV charges'!$A:$O,12,FALSE)=0,"",VLOOKUP($A61,'Annex 2 Designated EHV charges'!$A:$O,12,FALSE)),"")</f>
        <v/>
      </c>
    </row>
    <row r="62" spans="1:8" x14ac:dyDescent="0.2">
      <c r="A62" s="88" t="str" cm="1">
        <f t="array" ref="A62">IFERROR(INDEX('Annex 2 Designated EHV charges'!$A$10:$A$401, MATCH(0, IF(ISBLANK('Annex 2 Designated EHV charges'!$A$10:$A$401),1, COUNTIF(A$4:$A61, 'Annex 2 Designated EHV charges'!$A$10:$A$401)), 0)),"")</f>
        <v/>
      </c>
      <c r="B62" s="88" t="str">
        <f>IF($A62="","",VLOOKUP($A62,'Annex 2 Designated EHV charges'!$A:$O,2,0))</f>
        <v/>
      </c>
      <c r="C62" s="89" t="str">
        <f>IF($A62="","",VLOOKUP($A62,'Annex 2 Designated EHV charges'!$A:$O,3,0))</f>
        <v/>
      </c>
      <c r="D62" s="88" t="str">
        <f>IF($A62="","",VLOOKUP($A62,'Annex 2 Designated EHV charges'!$A:$O,7,0))</f>
        <v/>
      </c>
      <c r="E62" s="91" t="str">
        <f>IFERROR(IF(VLOOKUP($A62,'Annex 2 Designated EHV charges'!$A:$O,9,FALSE)=0,"",VLOOKUP($A62,'Annex 2 Designated EHV charges'!$A:$O,9,FALSE)),"")</f>
        <v/>
      </c>
      <c r="F62" s="185" t="str">
        <f>IFERROR(IF(VLOOKUP($A62,'Annex 2 Designated EHV charges'!$A:$O,10,FALSE)=0,"",VLOOKUP($A62,'Annex 2 Designated EHV charges'!$A:$O,10,FALSE)),"")</f>
        <v/>
      </c>
      <c r="G62" s="185" t="str">
        <f>IFERROR(IF(VLOOKUP($A62,'Annex 2 Designated EHV charges'!$A:$O,11,FALSE)=0,"",VLOOKUP($A62,'Annex 2 Designated EHV charges'!$A:$O,11,FALSE)),"")</f>
        <v/>
      </c>
      <c r="H62" s="185" t="str">
        <f>IFERROR(IF(VLOOKUP($A62,'Annex 2 Designated EHV charges'!$A:$O,12,FALSE)=0,"",VLOOKUP($A62,'Annex 2 Designated EHV charges'!$A:$O,12,FALSE)),"")</f>
        <v/>
      </c>
    </row>
    <row r="63" spans="1:8" x14ac:dyDescent="0.2">
      <c r="A63" s="88" t="str" cm="1">
        <f t="array" ref="A63">IFERROR(INDEX('Annex 2 Designated EHV charges'!$A$10:$A$401, MATCH(0, IF(ISBLANK('Annex 2 Designated EHV charges'!$A$10:$A$401),1, COUNTIF(A$4:$A62, 'Annex 2 Designated EHV charges'!$A$10:$A$401)), 0)),"")</f>
        <v/>
      </c>
      <c r="B63" s="88" t="str">
        <f>IF($A63="","",VLOOKUP($A63,'Annex 2 Designated EHV charges'!$A:$O,2,0))</f>
        <v/>
      </c>
      <c r="C63" s="89" t="str">
        <f>IF($A63="","",VLOOKUP($A63,'Annex 2 Designated EHV charges'!$A:$O,3,0))</f>
        <v/>
      </c>
      <c r="D63" s="88" t="str">
        <f>IF($A63="","",VLOOKUP($A63,'Annex 2 Designated EHV charges'!$A:$O,7,0))</f>
        <v/>
      </c>
      <c r="E63" s="91" t="str">
        <f>IFERROR(IF(VLOOKUP($A63,'Annex 2 Designated EHV charges'!$A:$O,9,FALSE)=0,"",VLOOKUP($A63,'Annex 2 Designated EHV charges'!$A:$O,9,FALSE)),"")</f>
        <v/>
      </c>
      <c r="F63" s="185" t="str">
        <f>IFERROR(IF(VLOOKUP($A63,'Annex 2 Designated EHV charges'!$A:$O,10,FALSE)=0,"",VLOOKUP($A63,'Annex 2 Designated EHV charges'!$A:$O,10,FALSE)),"")</f>
        <v/>
      </c>
      <c r="G63" s="185" t="str">
        <f>IFERROR(IF(VLOOKUP($A63,'Annex 2 Designated EHV charges'!$A:$O,11,FALSE)=0,"",VLOOKUP($A63,'Annex 2 Designated EHV charges'!$A:$O,11,FALSE)),"")</f>
        <v/>
      </c>
      <c r="H63" s="185" t="str">
        <f>IFERROR(IF(VLOOKUP($A63,'Annex 2 Designated EHV charges'!$A:$O,12,FALSE)=0,"",VLOOKUP($A63,'Annex 2 Designated EHV charges'!$A:$O,12,FALSE)),"")</f>
        <v/>
      </c>
    </row>
    <row r="64" spans="1:8" x14ac:dyDescent="0.2">
      <c r="A64" s="88" t="str" cm="1">
        <f t="array" ref="A64">IFERROR(INDEX('Annex 2 Designated EHV charges'!$A$10:$A$401, MATCH(0, IF(ISBLANK('Annex 2 Designated EHV charges'!$A$10:$A$401),1, COUNTIF(A$4:$A63, 'Annex 2 Designated EHV charges'!$A$10:$A$401)), 0)),"")</f>
        <v/>
      </c>
      <c r="B64" s="88" t="str">
        <f>IF($A64="","",VLOOKUP($A64,'Annex 2 Designated EHV charges'!$A:$O,2,0))</f>
        <v/>
      </c>
      <c r="C64" s="89" t="str">
        <f>IF($A64="","",VLOOKUP($A64,'Annex 2 Designated EHV charges'!$A:$O,3,0))</f>
        <v/>
      </c>
      <c r="D64" s="88" t="str">
        <f>IF($A64="","",VLOOKUP($A64,'Annex 2 Designated EHV charges'!$A:$O,7,0))</f>
        <v/>
      </c>
      <c r="E64" s="91" t="str">
        <f>IFERROR(IF(VLOOKUP($A64,'Annex 2 Designated EHV charges'!$A:$O,9,FALSE)=0,"",VLOOKUP($A64,'Annex 2 Designated EHV charges'!$A:$O,9,FALSE)),"")</f>
        <v/>
      </c>
      <c r="F64" s="185" t="str">
        <f>IFERROR(IF(VLOOKUP($A64,'Annex 2 Designated EHV charges'!$A:$O,10,FALSE)=0,"",VLOOKUP($A64,'Annex 2 Designated EHV charges'!$A:$O,10,FALSE)),"")</f>
        <v/>
      </c>
      <c r="G64" s="185" t="str">
        <f>IFERROR(IF(VLOOKUP($A64,'Annex 2 Designated EHV charges'!$A:$O,11,FALSE)=0,"",VLOOKUP($A64,'Annex 2 Designated EHV charges'!$A:$O,11,FALSE)),"")</f>
        <v/>
      </c>
      <c r="H64" s="185" t="str">
        <f>IFERROR(IF(VLOOKUP($A64,'Annex 2 Designated EHV charges'!$A:$O,12,FALSE)=0,"",VLOOKUP($A64,'Annex 2 Designated EHV charges'!$A:$O,12,FALSE)),"")</f>
        <v/>
      </c>
    </row>
    <row r="65" spans="1:8" x14ac:dyDescent="0.2">
      <c r="A65" s="88" t="str" cm="1">
        <f t="array" ref="A65">IFERROR(INDEX('Annex 2 Designated EHV charges'!$A$10:$A$401, MATCH(0, IF(ISBLANK('Annex 2 Designated EHV charges'!$A$10:$A$401),1, COUNTIF(A$4:$A64, 'Annex 2 Designated EHV charges'!$A$10:$A$401)), 0)),"")</f>
        <v/>
      </c>
      <c r="B65" s="88" t="str">
        <f>IF($A65="","",VLOOKUP($A65,'Annex 2 Designated EHV charges'!$A:$O,2,0))</f>
        <v/>
      </c>
      <c r="C65" s="89" t="str">
        <f>IF($A65="","",VLOOKUP($A65,'Annex 2 Designated EHV charges'!$A:$O,3,0))</f>
        <v/>
      </c>
      <c r="D65" s="88" t="str">
        <f>IF($A65="","",VLOOKUP($A65,'Annex 2 Designated EHV charges'!$A:$O,7,0))</f>
        <v/>
      </c>
      <c r="E65" s="91" t="str">
        <f>IFERROR(IF(VLOOKUP($A65,'Annex 2 Designated EHV charges'!$A:$O,9,FALSE)=0,"",VLOOKUP($A65,'Annex 2 Designated EHV charges'!$A:$O,9,FALSE)),"")</f>
        <v/>
      </c>
      <c r="F65" s="185" t="str">
        <f>IFERROR(IF(VLOOKUP($A65,'Annex 2 Designated EHV charges'!$A:$O,10,FALSE)=0,"",VLOOKUP($A65,'Annex 2 Designated EHV charges'!$A:$O,10,FALSE)),"")</f>
        <v/>
      </c>
      <c r="G65" s="185" t="str">
        <f>IFERROR(IF(VLOOKUP($A65,'Annex 2 Designated EHV charges'!$A:$O,11,FALSE)=0,"",VLOOKUP($A65,'Annex 2 Designated EHV charges'!$A:$O,11,FALSE)),"")</f>
        <v/>
      </c>
      <c r="H65" s="185" t="str">
        <f>IFERROR(IF(VLOOKUP($A65,'Annex 2 Designated EHV charges'!$A:$O,12,FALSE)=0,"",VLOOKUP($A65,'Annex 2 Designated EHV charges'!$A:$O,12,FALSE)),"")</f>
        <v/>
      </c>
    </row>
    <row r="66" spans="1:8" x14ac:dyDescent="0.2">
      <c r="A66" s="88" t="str" cm="1">
        <f t="array" ref="A66">IFERROR(INDEX('Annex 2 Designated EHV charges'!$A$10:$A$401, MATCH(0, IF(ISBLANK('Annex 2 Designated EHV charges'!$A$10:$A$401),1, COUNTIF(A$4:$A65, 'Annex 2 Designated EHV charges'!$A$10:$A$401)), 0)),"")</f>
        <v/>
      </c>
      <c r="B66" s="88" t="str">
        <f>IF($A66="","",VLOOKUP($A66,'Annex 2 Designated EHV charges'!$A:$O,2,0))</f>
        <v/>
      </c>
      <c r="C66" s="89" t="str">
        <f>IF($A66="","",VLOOKUP($A66,'Annex 2 Designated EHV charges'!$A:$O,3,0))</f>
        <v/>
      </c>
      <c r="D66" s="88" t="str">
        <f>IF($A66="","",VLOOKUP($A66,'Annex 2 Designated EHV charges'!$A:$O,7,0))</f>
        <v/>
      </c>
      <c r="E66" s="91" t="str">
        <f>IFERROR(IF(VLOOKUP($A66,'Annex 2 Designated EHV charges'!$A:$O,9,FALSE)=0,"",VLOOKUP($A66,'Annex 2 Designated EHV charges'!$A:$O,9,FALSE)),"")</f>
        <v/>
      </c>
      <c r="F66" s="185" t="str">
        <f>IFERROR(IF(VLOOKUP($A66,'Annex 2 Designated EHV charges'!$A:$O,10,FALSE)=0,"",VLOOKUP($A66,'Annex 2 Designated EHV charges'!$A:$O,10,FALSE)),"")</f>
        <v/>
      </c>
      <c r="G66" s="185" t="str">
        <f>IFERROR(IF(VLOOKUP($A66,'Annex 2 Designated EHV charges'!$A:$O,11,FALSE)=0,"",VLOOKUP($A66,'Annex 2 Designated EHV charges'!$A:$O,11,FALSE)),"")</f>
        <v/>
      </c>
      <c r="H66" s="185" t="str">
        <f>IFERROR(IF(VLOOKUP($A66,'Annex 2 Designated EHV charges'!$A:$O,12,FALSE)=0,"",VLOOKUP($A66,'Annex 2 Designated EHV charges'!$A:$O,12,FALSE)),"")</f>
        <v/>
      </c>
    </row>
    <row r="67" spans="1:8" x14ac:dyDescent="0.2">
      <c r="A67" s="88" t="str" cm="1">
        <f t="array" ref="A67">IFERROR(INDEX('Annex 2 Designated EHV charges'!$A$10:$A$401, MATCH(0, IF(ISBLANK('Annex 2 Designated EHV charges'!$A$10:$A$401),1, COUNTIF(A$4:$A66, 'Annex 2 Designated EHV charges'!$A$10:$A$401)), 0)),"")</f>
        <v/>
      </c>
      <c r="B67" s="88" t="str">
        <f>IF($A67="","",VLOOKUP($A67,'Annex 2 Designated EHV charges'!$A:$O,2,0))</f>
        <v/>
      </c>
      <c r="C67" s="89" t="str">
        <f>IF($A67="","",VLOOKUP($A67,'Annex 2 Designated EHV charges'!$A:$O,3,0))</f>
        <v/>
      </c>
      <c r="D67" s="88" t="str">
        <f>IF($A67="","",VLOOKUP($A67,'Annex 2 Designated EHV charges'!$A:$O,7,0))</f>
        <v/>
      </c>
      <c r="E67" s="91" t="str">
        <f>IFERROR(IF(VLOOKUP($A67,'Annex 2 Designated EHV charges'!$A:$O,9,FALSE)=0,"",VLOOKUP($A67,'Annex 2 Designated EHV charges'!$A:$O,9,FALSE)),"")</f>
        <v/>
      </c>
      <c r="F67" s="185" t="str">
        <f>IFERROR(IF(VLOOKUP($A67,'Annex 2 Designated EHV charges'!$A:$O,10,FALSE)=0,"",VLOOKUP($A67,'Annex 2 Designated EHV charges'!$A:$O,10,FALSE)),"")</f>
        <v/>
      </c>
      <c r="G67" s="185" t="str">
        <f>IFERROR(IF(VLOOKUP($A67,'Annex 2 Designated EHV charges'!$A:$O,11,FALSE)=0,"",VLOOKUP($A67,'Annex 2 Designated EHV charges'!$A:$O,11,FALSE)),"")</f>
        <v/>
      </c>
      <c r="H67" s="185" t="str">
        <f>IFERROR(IF(VLOOKUP($A67,'Annex 2 Designated EHV charges'!$A:$O,12,FALSE)=0,"",VLOOKUP($A67,'Annex 2 Designated EHV charges'!$A:$O,12,FALSE)),"")</f>
        <v/>
      </c>
    </row>
    <row r="68" spans="1:8" x14ac:dyDescent="0.2">
      <c r="A68" s="88" t="str" cm="1">
        <f t="array" ref="A68">IFERROR(INDEX('Annex 2 Designated EHV charges'!$A$10:$A$401, MATCH(0, IF(ISBLANK('Annex 2 Designated EHV charges'!$A$10:$A$401),1, COUNTIF(A$4:$A67, 'Annex 2 Designated EHV charges'!$A$10:$A$401)), 0)),"")</f>
        <v/>
      </c>
      <c r="B68" s="88" t="str">
        <f>IF($A68="","",VLOOKUP($A68,'Annex 2 Designated EHV charges'!$A:$O,2,0))</f>
        <v/>
      </c>
      <c r="C68" s="89" t="str">
        <f>IF($A68="","",VLOOKUP($A68,'Annex 2 Designated EHV charges'!$A:$O,3,0))</f>
        <v/>
      </c>
      <c r="D68" s="88" t="str">
        <f>IF($A68="","",VLOOKUP($A68,'Annex 2 Designated EHV charges'!$A:$O,7,0))</f>
        <v/>
      </c>
      <c r="E68" s="91" t="str">
        <f>IFERROR(IF(VLOOKUP($A68,'Annex 2 Designated EHV charges'!$A:$O,9,FALSE)=0,"",VLOOKUP($A68,'Annex 2 Designated EHV charges'!$A:$O,9,FALSE)),"")</f>
        <v/>
      </c>
      <c r="F68" s="185" t="str">
        <f>IFERROR(IF(VLOOKUP($A68,'Annex 2 Designated EHV charges'!$A:$O,10,FALSE)=0,"",VLOOKUP($A68,'Annex 2 Designated EHV charges'!$A:$O,10,FALSE)),"")</f>
        <v/>
      </c>
      <c r="G68" s="185" t="str">
        <f>IFERROR(IF(VLOOKUP($A68,'Annex 2 Designated EHV charges'!$A:$O,11,FALSE)=0,"",VLOOKUP($A68,'Annex 2 Designated EHV charges'!$A:$O,11,FALSE)),"")</f>
        <v/>
      </c>
      <c r="H68" s="185" t="str">
        <f>IFERROR(IF(VLOOKUP($A68,'Annex 2 Designated EHV charges'!$A:$O,12,FALSE)=0,"",VLOOKUP($A68,'Annex 2 Designated EHV charges'!$A:$O,12,FALSE)),"")</f>
        <v/>
      </c>
    </row>
    <row r="69" spans="1:8" x14ac:dyDescent="0.2">
      <c r="A69" s="88" t="str" cm="1">
        <f t="array" ref="A69">IFERROR(INDEX('Annex 2 Designated EHV charges'!$A$10:$A$401, MATCH(0, IF(ISBLANK('Annex 2 Designated EHV charges'!$A$10:$A$401),1, COUNTIF(A$4:$A68, 'Annex 2 Designated EHV charges'!$A$10:$A$401)), 0)),"")</f>
        <v/>
      </c>
      <c r="B69" s="88" t="str">
        <f>IF($A69="","",VLOOKUP($A69,'Annex 2 Designated EHV charges'!$A:$O,2,0))</f>
        <v/>
      </c>
      <c r="C69" s="89" t="str">
        <f>IF($A69="","",VLOOKUP($A69,'Annex 2 Designated EHV charges'!$A:$O,3,0))</f>
        <v/>
      </c>
      <c r="D69" s="88" t="str">
        <f>IF($A69="","",VLOOKUP($A69,'Annex 2 Designated EHV charges'!$A:$O,7,0))</f>
        <v/>
      </c>
      <c r="E69" s="91" t="str">
        <f>IFERROR(IF(VLOOKUP($A69,'Annex 2 Designated EHV charges'!$A:$O,9,FALSE)=0,"",VLOOKUP($A69,'Annex 2 Designated EHV charges'!$A:$O,9,FALSE)),"")</f>
        <v/>
      </c>
      <c r="F69" s="185" t="str">
        <f>IFERROR(IF(VLOOKUP($A69,'Annex 2 Designated EHV charges'!$A:$O,10,FALSE)=0,"",VLOOKUP($A69,'Annex 2 Designated EHV charges'!$A:$O,10,FALSE)),"")</f>
        <v/>
      </c>
      <c r="G69" s="185" t="str">
        <f>IFERROR(IF(VLOOKUP($A69,'Annex 2 Designated EHV charges'!$A:$O,11,FALSE)=0,"",VLOOKUP($A69,'Annex 2 Designated EHV charges'!$A:$O,11,FALSE)),"")</f>
        <v/>
      </c>
      <c r="H69" s="185" t="str">
        <f>IFERROR(IF(VLOOKUP($A69,'Annex 2 Designated EHV charges'!$A:$O,12,FALSE)=0,"",VLOOKUP($A69,'Annex 2 Designated EHV charges'!$A:$O,12,FALSE)),"")</f>
        <v/>
      </c>
    </row>
    <row r="70" spans="1:8" x14ac:dyDescent="0.2">
      <c r="A70" s="88" t="str" cm="1">
        <f t="array" ref="A70">IFERROR(INDEX('Annex 2 Designated EHV charges'!$A$10:$A$401, MATCH(0, IF(ISBLANK('Annex 2 Designated EHV charges'!$A$10:$A$401),1, COUNTIF(A$4:$A69, 'Annex 2 Designated EHV charges'!$A$10:$A$401)), 0)),"")</f>
        <v/>
      </c>
      <c r="B70" s="88" t="str">
        <f>IF($A70="","",VLOOKUP($A70,'Annex 2 Designated EHV charges'!$A:$O,2,0))</f>
        <v/>
      </c>
      <c r="C70" s="89" t="str">
        <f>IF($A70="","",VLOOKUP($A70,'Annex 2 Designated EHV charges'!$A:$O,3,0))</f>
        <v/>
      </c>
      <c r="D70" s="88" t="str">
        <f>IF($A70="","",VLOOKUP($A70,'Annex 2 Designated EHV charges'!$A:$O,7,0))</f>
        <v/>
      </c>
      <c r="E70" s="91" t="str">
        <f>IFERROR(IF(VLOOKUP($A70,'Annex 2 Designated EHV charges'!$A:$O,9,FALSE)=0,"",VLOOKUP($A70,'Annex 2 Designated EHV charges'!$A:$O,9,FALSE)),"")</f>
        <v/>
      </c>
      <c r="F70" s="185" t="str">
        <f>IFERROR(IF(VLOOKUP($A70,'Annex 2 Designated EHV charges'!$A:$O,10,FALSE)=0,"",VLOOKUP($A70,'Annex 2 Designated EHV charges'!$A:$O,10,FALSE)),"")</f>
        <v/>
      </c>
      <c r="G70" s="185" t="str">
        <f>IFERROR(IF(VLOOKUP($A70,'Annex 2 Designated EHV charges'!$A:$O,11,FALSE)=0,"",VLOOKUP($A70,'Annex 2 Designated EHV charges'!$A:$O,11,FALSE)),"")</f>
        <v/>
      </c>
      <c r="H70" s="185" t="str">
        <f>IFERROR(IF(VLOOKUP($A70,'Annex 2 Designated EHV charges'!$A:$O,12,FALSE)=0,"",VLOOKUP($A70,'Annex 2 Designated EHV charges'!$A:$O,12,FALSE)),"")</f>
        <v/>
      </c>
    </row>
    <row r="71" spans="1:8" x14ac:dyDescent="0.2">
      <c r="A71" s="88" t="str" cm="1">
        <f t="array" ref="A71">IFERROR(INDEX('Annex 2 Designated EHV charges'!$A$10:$A$401, MATCH(0, IF(ISBLANK('Annex 2 Designated EHV charges'!$A$10:$A$401),1, COUNTIF(A$4:$A70, 'Annex 2 Designated EHV charges'!$A$10:$A$401)), 0)),"")</f>
        <v/>
      </c>
      <c r="B71" s="88" t="str">
        <f>IF($A71="","",VLOOKUP($A71,'Annex 2 Designated EHV charges'!$A:$O,2,0))</f>
        <v/>
      </c>
      <c r="C71" s="89" t="str">
        <f>IF($A71="","",VLOOKUP($A71,'Annex 2 Designated EHV charges'!$A:$O,3,0))</f>
        <v/>
      </c>
      <c r="D71" s="88" t="str">
        <f>IF($A71="","",VLOOKUP($A71,'Annex 2 Designated EHV charges'!$A:$O,7,0))</f>
        <v/>
      </c>
      <c r="E71" s="91" t="str">
        <f>IFERROR(IF(VLOOKUP($A71,'Annex 2 Designated EHV charges'!$A:$O,9,FALSE)=0,"",VLOOKUP($A71,'Annex 2 Designated EHV charges'!$A:$O,9,FALSE)),"")</f>
        <v/>
      </c>
      <c r="F71" s="185" t="str">
        <f>IFERROR(IF(VLOOKUP($A71,'Annex 2 Designated EHV charges'!$A:$O,10,FALSE)=0,"",VLOOKUP($A71,'Annex 2 Designated EHV charges'!$A:$O,10,FALSE)),"")</f>
        <v/>
      </c>
      <c r="G71" s="185" t="str">
        <f>IFERROR(IF(VLOOKUP($A71,'Annex 2 Designated EHV charges'!$A:$O,11,FALSE)=0,"",VLOOKUP($A71,'Annex 2 Designated EHV charges'!$A:$O,11,FALSE)),"")</f>
        <v/>
      </c>
      <c r="H71" s="185" t="str">
        <f>IFERROR(IF(VLOOKUP($A71,'Annex 2 Designated EHV charges'!$A:$O,12,FALSE)=0,"",VLOOKUP($A71,'Annex 2 Designated EHV charges'!$A:$O,12,FALSE)),"")</f>
        <v/>
      </c>
    </row>
    <row r="72" spans="1:8" x14ac:dyDescent="0.2">
      <c r="A72" s="88" t="str" cm="1">
        <f t="array" ref="A72">IFERROR(INDEX('Annex 2 Designated EHV charges'!$A$10:$A$401, MATCH(0, IF(ISBLANK('Annex 2 Designated EHV charges'!$A$10:$A$401),1, COUNTIF(A$4:$A71, 'Annex 2 Designated EHV charges'!$A$10:$A$401)), 0)),"")</f>
        <v/>
      </c>
      <c r="B72" s="88" t="str">
        <f>IF($A72="","",VLOOKUP($A72,'Annex 2 Designated EHV charges'!$A:$O,2,0))</f>
        <v/>
      </c>
      <c r="C72" s="89" t="str">
        <f>IF($A72="","",VLOOKUP($A72,'Annex 2 Designated EHV charges'!$A:$O,3,0))</f>
        <v/>
      </c>
      <c r="D72" s="88" t="str">
        <f>IF($A72="","",VLOOKUP($A72,'Annex 2 Designated EHV charges'!$A:$O,7,0))</f>
        <v/>
      </c>
      <c r="E72" s="91" t="str">
        <f>IFERROR(IF(VLOOKUP($A72,'Annex 2 Designated EHV charges'!$A:$O,9,FALSE)=0,"",VLOOKUP($A72,'Annex 2 Designated EHV charges'!$A:$O,9,FALSE)),"")</f>
        <v/>
      </c>
      <c r="F72" s="185" t="str">
        <f>IFERROR(IF(VLOOKUP($A72,'Annex 2 Designated EHV charges'!$A:$O,10,FALSE)=0,"",VLOOKUP($A72,'Annex 2 Designated EHV charges'!$A:$O,10,FALSE)),"")</f>
        <v/>
      </c>
      <c r="G72" s="185" t="str">
        <f>IFERROR(IF(VLOOKUP($A72,'Annex 2 Designated EHV charges'!$A:$O,11,FALSE)=0,"",VLOOKUP($A72,'Annex 2 Designated EHV charges'!$A:$O,11,FALSE)),"")</f>
        <v/>
      </c>
      <c r="H72" s="185" t="str">
        <f>IFERROR(IF(VLOOKUP($A72,'Annex 2 Designated EHV charges'!$A:$O,12,FALSE)=0,"",VLOOKUP($A72,'Annex 2 Designated EHV charges'!$A:$O,12,FALSE)),"")</f>
        <v/>
      </c>
    </row>
    <row r="73" spans="1:8" x14ac:dyDescent="0.2">
      <c r="A73" s="88" t="str" cm="1">
        <f t="array" ref="A73">IFERROR(INDEX('Annex 2 Designated EHV charges'!$A$10:$A$401, MATCH(0, IF(ISBLANK('Annex 2 Designated EHV charges'!$A$10:$A$401),1, COUNTIF(A$4:$A72, 'Annex 2 Designated EHV charges'!$A$10:$A$401)), 0)),"")</f>
        <v/>
      </c>
      <c r="B73" s="88" t="str">
        <f>IF($A73="","",VLOOKUP($A73,'Annex 2 Designated EHV charges'!$A:$O,2,0))</f>
        <v/>
      </c>
      <c r="C73" s="89" t="str">
        <f>IF($A73="","",VLOOKUP($A73,'Annex 2 Designated EHV charges'!$A:$O,3,0))</f>
        <v/>
      </c>
      <c r="D73" s="88" t="str">
        <f>IF($A73="","",VLOOKUP($A73,'Annex 2 Designated EHV charges'!$A:$O,7,0))</f>
        <v/>
      </c>
      <c r="E73" s="91" t="str">
        <f>IFERROR(IF(VLOOKUP($A73,'Annex 2 Designated EHV charges'!$A:$O,9,FALSE)=0,"",VLOOKUP($A73,'Annex 2 Designated EHV charges'!$A:$O,9,FALSE)),"")</f>
        <v/>
      </c>
      <c r="F73" s="185" t="str">
        <f>IFERROR(IF(VLOOKUP($A73,'Annex 2 Designated EHV charges'!$A:$O,10,FALSE)=0,"",VLOOKUP($A73,'Annex 2 Designated EHV charges'!$A:$O,10,FALSE)),"")</f>
        <v/>
      </c>
      <c r="G73" s="185" t="str">
        <f>IFERROR(IF(VLOOKUP($A73,'Annex 2 Designated EHV charges'!$A:$O,11,FALSE)=0,"",VLOOKUP($A73,'Annex 2 Designated EHV charges'!$A:$O,11,FALSE)),"")</f>
        <v/>
      </c>
      <c r="H73" s="185" t="str">
        <f>IFERROR(IF(VLOOKUP($A73,'Annex 2 Designated EHV charges'!$A:$O,12,FALSE)=0,"",VLOOKUP($A73,'Annex 2 Designated EHV charges'!$A:$O,12,FALSE)),"")</f>
        <v/>
      </c>
    </row>
    <row r="74" spans="1:8" x14ac:dyDescent="0.2">
      <c r="A74" s="88" t="str" cm="1">
        <f t="array" ref="A74">IFERROR(INDEX('Annex 2 Designated EHV charges'!$A$10:$A$401, MATCH(0, IF(ISBLANK('Annex 2 Designated EHV charges'!$A$10:$A$401),1, COUNTIF(A$4:$A73, 'Annex 2 Designated EHV charges'!$A$10:$A$401)), 0)),"")</f>
        <v/>
      </c>
      <c r="B74" s="88" t="str">
        <f>IF($A74="","",VLOOKUP($A74,'Annex 2 Designated EHV charges'!$A:$O,2,0))</f>
        <v/>
      </c>
      <c r="C74" s="89" t="str">
        <f>IF($A74="","",VLOOKUP($A74,'Annex 2 Designated EHV charges'!$A:$O,3,0))</f>
        <v/>
      </c>
      <c r="D74" s="88" t="str">
        <f>IF($A74="","",VLOOKUP($A74,'Annex 2 Designated EHV charges'!$A:$O,7,0))</f>
        <v/>
      </c>
      <c r="E74" s="91" t="str">
        <f>IFERROR(IF(VLOOKUP($A74,'Annex 2 Designated EHV charges'!$A:$O,9,FALSE)=0,"",VLOOKUP($A74,'Annex 2 Designated EHV charges'!$A:$O,9,FALSE)),"")</f>
        <v/>
      </c>
      <c r="F74" s="185" t="str">
        <f>IFERROR(IF(VLOOKUP($A74,'Annex 2 Designated EHV charges'!$A:$O,10,FALSE)=0,"",VLOOKUP($A74,'Annex 2 Designated EHV charges'!$A:$O,10,FALSE)),"")</f>
        <v/>
      </c>
      <c r="G74" s="185" t="str">
        <f>IFERROR(IF(VLOOKUP($A74,'Annex 2 Designated EHV charges'!$A:$O,11,FALSE)=0,"",VLOOKUP($A74,'Annex 2 Designated EHV charges'!$A:$O,11,FALSE)),"")</f>
        <v/>
      </c>
      <c r="H74" s="185" t="str">
        <f>IFERROR(IF(VLOOKUP($A74,'Annex 2 Designated EHV charges'!$A:$O,12,FALSE)=0,"",VLOOKUP($A74,'Annex 2 Designated EHV charges'!$A:$O,12,FALSE)),"")</f>
        <v/>
      </c>
    </row>
    <row r="75" spans="1:8" x14ac:dyDescent="0.2">
      <c r="A75" s="88" t="str" cm="1">
        <f t="array" ref="A75">IFERROR(INDEX('Annex 2 Designated EHV charges'!$A$10:$A$401, MATCH(0, IF(ISBLANK('Annex 2 Designated EHV charges'!$A$10:$A$401),1, COUNTIF(A$4:$A74, 'Annex 2 Designated EHV charges'!$A$10:$A$401)), 0)),"")</f>
        <v/>
      </c>
      <c r="B75" s="88" t="str">
        <f>IF($A75="","",VLOOKUP($A75,'Annex 2 Designated EHV charges'!$A:$O,2,0))</f>
        <v/>
      </c>
      <c r="C75" s="89" t="str">
        <f>IF($A75="","",VLOOKUP($A75,'Annex 2 Designated EHV charges'!$A:$O,3,0))</f>
        <v/>
      </c>
      <c r="D75" s="88" t="str">
        <f>IF($A75="","",VLOOKUP($A75,'Annex 2 Designated EHV charges'!$A:$O,7,0))</f>
        <v/>
      </c>
      <c r="E75" s="91" t="str">
        <f>IFERROR(IF(VLOOKUP($A75,'Annex 2 Designated EHV charges'!$A:$O,9,FALSE)=0,"",VLOOKUP($A75,'Annex 2 Designated EHV charges'!$A:$O,9,FALSE)),"")</f>
        <v/>
      </c>
      <c r="F75" s="185" t="str">
        <f>IFERROR(IF(VLOOKUP($A75,'Annex 2 Designated EHV charges'!$A:$O,10,FALSE)=0,"",VLOOKUP($A75,'Annex 2 Designated EHV charges'!$A:$O,10,FALSE)),"")</f>
        <v/>
      </c>
      <c r="G75" s="185" t="str">
        <f>IFERROR(IF(VLOOKUP($A75,'Annex 2 Designated EHV charges'!$A:$O,11,FALSE)=0,"",VLOOKUP($A75,'Annex 2 Designated EHV charges'!$A:$O,11,FALSE)),"")</f>
        <v/>
      </c>
      <c r="H75" s="185" t="str">
        <f>IFERROR(IF(VLOOKUP($A75,'Annex 2 Designated EHV charges'!$A:$O,12,FALSE)=0,"",VLOOKUP($A75,'Annex 2 Designated EHV charges'!$A:$O,12,FALSE)),"")</f>
        <v/>
      </c>
    </row>
    <row r="76" spans="1:8" x14ac:dyDescent="0.2">
      <c r="A76" s="88" t="str" cm="1">
        <f t="array" ref="A76">IFERROR(INDEX('Annex 2 Designated EHV charges'!$A$10:$A$401, MATCH(0, IF(ISBLANK('Annex 2 Designated EHV charges'!$A$10:$A$401),1, COUNTIF(A$4:$A75, 'Annex 2 Designated EHV charges'!$A$10:$A$401)), 0)),"")</f>
        <v/>
      </c>
      <c r="B76" s="88" t="str">
        <f>IF($A76="","",VLOOKUP($A76,'Annex 2 Designated EHV charges'!$A:$O,2,0))</f>
        <v/>
      </c>
      <c r="C76" s="89" t="str">
        <f>IF($A76="","",VLOOKUP($A76,'Annex 2 Designated EHV charges'!$A:$O,3,0))</f>
        <v/>
      </c>
      <c r="D76" s="88" t="str">
        <f>IF($A76="","",VLOOKUP($A76,'Annex 2 Designated EHV charges'!$A:$O,7,0))</f>
        <v/>
      </c>
      <c r="E76" s="91" t="str">
        <f>IFERROR(IF(VLOOKUP($A76,'Annex 2 Designated EHV charges'!$A:$O,9,FALSE)=0,"",VLOOKUP($A76,'Annex 2 Designated EHV charges'!$A:$O,9,FALSE)),"")</f>
        <v/>
      </c>
      <c r="F76" s="185" t="str">
        <f>IFERROR(IF(VLOOKUP($A76,'Annex 2 Designated EHV charges'!$A:$O,10,FALSE)=0,"",VLOOKUP($A76,'Annex 2 Designated EHV charges'!$A:$O,10,FALSE)),"")</f>
        <v/>
      </c>
      <c r="G76" s="185" t="str">
        <f>IFERROR(IF(VLOOKUP($A76,'Annex 2 Designated EHV charges'!$A:$O,11,FALSE)=0,"",VLOOKUP($A76,'Annex 2 Designated EHV charges'!$A:$O,11,FALSE)),"")</f>
        <v/>
      </c>
      <c r="H76" s="185" t="str">
        <f>IFERROR(IF(VLOOKUP($A76,'Annex 2 Designated EHV charges'!$A:$O,12,FALSE)=0,"",VLOOKUP($A76,'Annex 2 Designated EHV charges'!$A:$O,12,FALSE)),"")</f>
        <v/>
      </c>
    </row>
    <row r="77" spans="1:8" x14ac:dyDescent="0.2">
      <c r="A77" s="88" t="str" cm="1">
        <f t="array" ref="A77">IFERROR(INDEX('Annex 2 Designated EHV charges'!$A$10:$A$401, MATCH(0, IF(ISBLANK('Annex 2 Designated EHV charges'!$A$10:$A$401),1, COUNTIF(A$4:$A76, 'Annex 2 Designated EHV charges'!$A$10:$A$401)), 0)),"")</f>
        <v/>
      </c>
      <c r="B77" s="88" t="str">
        <f>IF($A77="","",VLOOKUP($A77,'Annex 2 Designated EHV charges'!$A:$O,2,0))</f>
        <v/>
      </c>
      <c r="C77" s="89" t="str">
        <f>IF($A77="","",VLOOKUP($A77,'Annex 2 Designated EHV charges'!$A:$O,3,0))</f>
        <v/>
      </c>
      <c r="D77" s="88" t="str">
        <f>IF($A77="","",VLOOKUP($A77,'Annex 2 Designated EHV charges'!$A:$O,7,0))</f>
        <v/>
      </c>
      <c r="E77" s="91" t="str">
        <f>IFERROR(IF(VLOOKUP($A77,'Annex 2 Designated EHV charges'!$A:$O,9,FALSE)=0,"",VLOOKUP($A77,'Annex 2 Designated EHV charges'!$A:$O,9,FALSE)),"")</f>
        <v/>
      </c>
      <c r="F77" s="185" t="str">
        <f>IFERROR(IF(VLOOKUP($A77,'Annex 2 Designated EHV charges'!$A:$O,10,FALSE)=0,"",VLOOKUP($A77,'Annex 2 Designated EHV charges'!$A:$O,10,FALSE)),"")</f>
        <v/>
      </c>
      <c r="G77" s="185" t="str">
        <f>IFERROR(IF(VLOOKUP($A77,'Annex 2 Designated EHV charges'!$A:$O,11,FALSE)=0,"",VLOOKUP($A77,'Annex 2 Designated EHV charges'!$A:$O,11,FALSE)),"")</f>
        <v/>
      </c>
      <c r="H77" s="185" t="str">
        <f>IFERROR(IF(VLOOKUP($A77,'Annex 2 Designated EHV charges'!$A:$O,12,FALSE)=0,"",VLOOKUP($A77,'Annex 2 Designated EHV charges'!$A:$O,12,FALSE)),"")</f>
        <v/>
      </c>
    </row>
    <row r="78" spans="1:8" x14ac:dyDescent="0.2">
      <c r="A78" s="88" t="str" cm="1">
        <f t="array" ref="A78">IFERROR(INDEX('Annex 2 Designated EHV charges'!$A$10:$A$401, MATCH(0, IF(ISBLANK('Annex 2 Designated EHV charges'!$A$10:$A$401),1, COUNTIF(A$4:$A77, 'Annex 2 Designated EHV charges'!$A$10:$A$401)), 0)),"")</f>
        <v/>
      </c>
      <c r="B78" s="88" t="str">
        <f>IF($A78="","",VLOOKUP($A78,'Annex 2 Designated EHV charges'!$A:$O,2,0))</f>
        <v/>
      </c>
      <c r="C78" s="89" t="str">
        <f>IF($A78="","",VLOOKUP($A78,'Annex 2 Designated EHV charges'!$A:$O,3,0))</f>
        <v/>
      </c>
      <c r="D78" s="88" t="str">
        <f>IF($A78="","",VLOOKUP($A78,'Annex 2 Designated EHV charges'!$A:$O,7,0))</f>
        <v/>
      </c>
      <c r="E78" s="91" t="str">
        <f>IFERROR(IF(VLOOKUP($A78,'Annex 2 Designated EHV charges'!$A:$O,9,FALSE)=0,"",VLOOKUP($A78,'Annex 2 Designated EHV charges'!$A:$O,9,FALSE)),"")</f>
        <v/>
      </c>
      <c r="F78" s="185" t="str">
        <f>IFERROR(IF(VLOOKUP($A78,'Annex 2 Designated EHV charges'!$A:$O,10,FALSE)=0,"",VLOOKUP($A78,'Annex 2 Designated EHV charges'!$A:$O,10,FALSE)),"")</f>
        <v/>
      </c>
      <c r="G78" s="185" t="str">
        <f>IFERROR(IF(VLOOKUP($A78,'Annex 2 Designated EHV charges'!$A:$O,11,FALSE)=0,"",VLOOKUP($A78,'Annex 2 Designated EHV charges'!$A:$O,11,FALSE)),"")</f>
        <v/>
      </c>
      <c r="H78" s="185" t="str">
        <f>IFERROR(IF(VLOOKUP($A78,'Annex 2 Designated EHV charges'!$A:$O,12,FALSE)=0,"",VLOOKUP($A78,'Annex 2 Designated EHV charges'!$A:$O,12,FALSE)),"")</f>
        <v/>
      </c>
    </row>
    <row r="79" spans="1:8" x14ac:dyDescent="0.2">
      <c r="A79" s="88" t="str" cm="1">
        <f t="array" ref="A79">IFERROR(INDEX('Annex 2 Designated EHV charges'!$A$10:$A$401, MATCH(0, IF(ISBLANK('Annex 2 Designated EHV charges'!$A$10:$A$401),1, COUNTIF(A$4:$A78, 'Annex 2 Designated EHV charges'!$A$10:$A$401)), 0)),"")</f>
        <v/>
      </c>
      <c r="B79" s="88" t="str">
        <f>IF($A79="","",VLOOKUP($A79,'Annex 2 Designated EHV charges'!$A:$O,2,0))</f>
        <v/>
      </c>
      <c r="C79" s="89" t="str">
        <f>IF($A79="","",VLOOKUP($A79,'Annex 2 Designated EHV charges'!$A:$O,3,0))</f>
        <v/>
      </c>
      <c r="D79" s="88" t="str">
        <f>IF($A79="","",VLOOKUP($A79,'Annex 2 Designated EHV charges'!$A:$O,7,0))</f>
        <v/>
      </c>
      <c r="E79" s="91" t="str">
        <f>IFERROR(IF(VLOOKUP($A79,'Annex 2 Designated EHV charges'!$A:$O,9,FALSE)=0,"",VLOOKUP($A79,'Annex 2 Designated EHV charges'!$A:$O,9,FALSE)),"")</f>
        <v/>
      </c>
      <c r="F79" s="185" t="str">
        <f>IFERROR(IF(VLOOKUP($A79,'Annex 2 Designated EHV charges'!$A:$O,10,FALSE)=0,"",VLOOKUP($A79,'Annex 2 Designated EHV charges'!$A:$O,10,FALSE)),"")</f>
        <v/>
      </c>
      <c r="G79" s="185" t="str">
        <f>IFERROR(IF(VLOOKUP($A79,'Annex 2 Designated EHV charges'!$A:$O,11,FALSE)=0,"",VLOOKUP($A79,'Annex 2 Designated EHV charges'!$A:$O,11,FALSE)),"")</f>
        <v/>
      </c>
      <c r="H79" s="185" t="str">
        <f>IFERROR(IF(VLOOKUP($A79,'Annex 2 Designated EHV charges'!$A:$O,12,FALSE)=0,"",VLOOKUP($A79,'Annex 2 Designated EHV charges'!$A:$O,12,FALSE)),"")</f>
        <v/>
      </c>
    </row>
    <row r="80" spans="1:8" x14ac:dyDescent="0.2">
      <c r="A80" s="88" t="str" cm="1">
        <f t="array" ref="A80">IFERROR(INDEX('Annex 2 Designated EHV charges'!$A$10:$A$401, MATCH(0, IF(ISBLANK('Annex 2 Designated EHV charges'!$A$10:$A$401),1, COUNTIF(A$4:$A79, 'Annex 2 Designated EHV charges'!$A$10:$A$401)), 0)),"")</f>
        <v/>
      </c>
      <c r="B80" s="88" t="str">
        <f>IF($A80="","",VLOOKUP($A80,'Annex 2 Designated EHV charges'!$A:$O,2,0))</f>
        <v/>
      </c>
      <c r="C80" s="89" t="str">
        <f>IF($A80="","",VLOOKUP($A80,'Annex 2 Designated EHV charges'!$A:$O,3,0))</f>
        <v/>
      </c>
      <c r="D80" s="88" t="str">
        <f>IF($A80="","",VLOOKUP($A80,'Annex 2 Designated EHV charges'!$A:$O,7,0))</f>
        <v/>
      </c>
      <c r="E80" s="91" t="str">
        <f>IFERROR(IF(VLOOKUP($A80,'Annex 2 Designated EHV charges'!$A:$O,9,FALSE)=0,"",VLOOKUP($A80,'Annex 2 Designated EHV charges'!$A:$O,9,FALSE)),"")</f>
        <v/>
      </c>
      <c r="F80" s="185" t="str">
        <f>IFERROR(IF(VLOOKUP($A80,'Annex 2 Designated EHV charges'!$A:$O,10,FALSE)=0,"",VLOOKUP($A80,'Annex 2 Designated EHV charges'!$A:$O,10,FALSE)),"")</f>
        <v/>
      </c>
      <c r="G80" s="185" t="str">
        <f>IFERROR(IF(VLOOKUP($A80,'Annex 2 Designated EHV charges'!$A:$O,11,FALSE)=0,"",VLOOKUP($A80,'Annex 2 Designated EHV charges'!$A:$O,11,FALSE)),"")</f>
        <v/>
      </c>
      <c r="H80" s="185" t="str">
        <f>IFERROR(IF(VLOOKUP($A80,'Annex 2 Designated EHV charges'!$A:$O,12,FALSE)=0,"",VLOOKUP($A80,'Annex 2 Designated EHV charges'!$A:$O,12,FALSE)),"")</f>
        <v/>
      </c>
    </row>
    <row r="81" spans="1:8" x14ac:dyDescent="0.2">
      <c r="A81" s="88" t="str" cm="1">
        <f t="array" ref="A81">IFERROR(INDEX('Annex 2 Designated EHV charges'!$A$10:$A$401, MATCH(0, IF(ISBLANK('Annex 2 Designated EHV charges'!$A$10:$A$401),1, COUNTIF(A$4:$A80, 'Annex 2 Designated EHV charges'!$A$10:$A$401)), 0)),"")</f>
        <v/>
      </c>
      <c r="B81" s="88" t="str">
        <f>IF($A81="","",VLOOKUP($A81,'Annex 2 Designated EHV charges'!$A:$O,2,0))</f>
        <v/>
      </c>
      <c r="C81" s="89" t="str">
        <f>IF($A81="","",VLOOKUP($A81,'Annex 2 Designated EHV charges'!$A:$O,3,0))</f>
        <v/>
      </c>
      <c r="D81" s="88" t="str">
        <f>IF($A81="","",VLOOKUP($A81,'Annex 2 Designated EHV charges'!$A:$O,7,0))</f>
        <v/>
      </c>
      <c r="E81" s="91" t="str">
        <f>IFERROR(IF(VLOOKUP($A81,'Annex 2 Designated EHV charges'!$A:$O,9,FALSE)=0,"",VLOOKUP($A81,'Annex 2 Designated EHV charges'!$A:$O,9,FALSE)),"")</f>
        <v/>
      </c>
      <c r="F81" s="185" t="str">
        <f>IFERROR(IF(VLOOKUP($A81,'Annex 2 Designated EHV charges'!$A:$O,10,FALSE)=0,"",VLOOKUP($A81,'Annex 2 Designated EHV charges'!$A:$O,10,FALSE)),"")</f>
        <v/>
      </c>
      <c r="G81" s="185" t="str">
        <f>IFERROR(IF(VLOOKUP($A81,'Annex 2 Designated EHV charges'!$A:$O,11,FALSE)=0,"",VLOOKUP($A81,'Annex 2 Designated EHV charges'!$A:$O,11,FALSE)),"")</f>
        <v/>
      </c>
      <c r="H81" s="185" t="str">
        <f>IFERROR(IF(VLOOKUP($A81,'Annex 2 Designated EHV charges'!$A:$O,12,FALSE)=0,"",VLOOKUP($A81,'Annex 2 Designated EHV charges'!$A:$O,12,FALSE)),"")</f>
        <v/>
      </c>
    </row>
    <row r="82" spans="1:8" x14ac:dyDescent="0.2">
      <c r="A82" s="88" t="str" cm="1">
        <f t="array" ref="A82">IFERROR(INDEX('Annex 2 Designated EHV charges'!$A$10:$A$401, MATCH(0, IF(ISBLANK('Annex 2 Designated EHV charges'!$A$10:$A$401),1, COUNTIF(A$4:$A81, 'Annex 2 Designated EHV charges'!$A$10:$A$401)), 0)),"")</f>
        <v/>
      </c>
      <c r="B82" s="88" t="str">
        <f>IF($A82="","",VLOOKUP($A82,'Annex 2 Designated EHV charges'!$A:$O,2,0))</f>
        <v/>
      </c>
      <c r="C82" s="89" t="str">
        <f>IF($A82="","",VLOOKUP($A82,'Annex 2 Designated EHV charges'!$A:$O,3,0))</f>
        <v/>
      </c>
      <c r="D82" s="88" t="str">
        <f>IF($A82="","",VLOOKUP($A82,'Annex 2 Designated EHV charges'!$A:$O,7,0))</f>
        <v/>
      </c>
      <c r="E82" s="91" t="str">
        <f>IFERROR(IF(VLOOKUP($A82,'Annex 2 Designated EHV charges'!$A:$O,9,FALSE)=0,"",VLOOKUP($A82,'Annex 2 Designated EHV charges'!$A:$O,9,FALSE)),"")</f>
        <v/>
      </c>
      <c r="F82" s="185" t="str">
        <f>IFERROR(IF(VLOOKUP($A82,'Annex 2 Designated EHV charges'!$A:$O,10,FALSE)=0,"",VLOOKUP($A82,'Annex 2 Designated EHV charges'!$A:$O,10,FALSE)),"")</f>
        <v/>
      </c>
      <c r="G82" s="185" t="str">
        <f>IFERROR(IF(VLOOKUP($A82,'Annex 2 Designated EHV charges'!$A:$O,11,FALSE)=0,"",VLOOKUP($A82,'Annex 2 Designated EHV charges'!$A:$O,11,FALSE)),"")</f>
        <v/>
      </c>
      <c r="H82" s="185" t="str">
        <f>IFERROR(IF(VLOOKUP($A82,'Annex 2 Designated EHV charges'!$A:$O,12,FALSE)=0,"",VLOOKUP($A82,'Annex 2 Designated EHV charges'!$A:$O,12,FALSE)),"")</f>
        <v/>
      </c>
    </row>
    <row r="83" spans="1:8" x14ac:dyDescent="0.2">
      <c r="A83" s="88" t="str" cm="1">
        <f t="array" ref="A83">IFERROR(INDEX('Annex 2 Designated EHV charges'!$A$10:$A$401, MATCH(0, IF(ISBLANK('Annex 2 Designated EHV charges'!$A$10:$A$401),1, COUNTIF(A$4:$A82, 'Annex 2 Designated EHV charges'!$A$10:$A$401)), 0)),"")</f>
        <v/>
      </c>
      <c r="B83" s="88" t="str">
        <f>IF($A83="","",VLOOKUP($A83,'Annex 2 Designated EHV charges'!$A:$O,2,0))</f>
        <v/>
      </c>
      <c r="C83" s="89" t="str">
        <f>IF($A83="","",VLOOKUP($A83,'Annex 2 Designated EHV charges'!$A:$O,3,0))</f>
        <v/>
      </c>
      <c r="D83" s="88" t="str">
        <f>IF($A83="","",VLOOKUP($A83,'Annex 2 Designated EHV charges'!$A:$O,7,0))</f>
        <v/>
      </c>
      <c r="E83" s="91" t="str">
        <f>IFERROR(IF(VLOOKUP($A83,'Annex 2 Designated EHV charges'!$A:$O,9,FALSE)=0,"",VLOOKUP($A83,'Annex 2 Designated EHV charges'!$A:$O,9,FALSE)),"")</f>
        <v/>
      </c>
      <c r="F83" s="185" t="str">
        <f>IFERROR(IF(VLOOKUP($A83,'Annex 2 Designated EHV charges'!$A:$O,10,FALSE)=0,"",VLOOKUP($A83,'Annex 2 Designated EHV charges'!$A:$O,10,FALSE)),"")</f>
        <v/>
      </c>
      <c r="G83" s="185" t="str">
        <f>IFERROR(IF(VLOOKUP($A83,'Annex 2 Designated EHV charges'!$A:$O,11,FALSE)=0,"",VLOOKUP($A83,'Annex 2 Designated EHV charges'!$A:$O,11,FALSE)),"")</f>
        <v/>
      </c>
      <c r="H83" s="185" t="str">
        <f>IFERROR(IF(VLOOKUP($A83,'Annex 2 Designated EHV charges'!$A:$O,12,FALSE)=0,"",VLOOKUP($A83,'Annex 2 Designated EHV charges'!$A:$O,12,FALSE)),"")</f>
        <v/>
      </c>
    </row>
    <row r="84" spans="1:8" x14ac:dyDescent="0.2">
      <c r="A84" s="88" t="str" cm="1">
        <f t="array" ref="A84">IFERROR(INDEX('Annex 2 Designated EHV charges'!$A$10:$A$401, MATCH(0, IF(ISBLANK('Annex 2 Designated EHV charges'!$A$10:$A$401),1, COUNTIF(A$4:$A83, 'Annex 2 Designated EHV charges'!$A$10:$A$401)), 0)),"")</f>
        <v/>
      </c>
      <c r="B84" s="88" t="str">
        <f>IF($A84="","",VLOOKUP($A84,'Annex 2 Designated EHV charges'!$A:$O,2,0))</f>
        <v/>
      </c>
      <c r="C84" s="89" t="str">
        <f>IF($A84="","",VLOOKUP($A84,'Annex 2 Designated EHV charges'!$A:$O,3,0))</f>
        <v/>
      </c>
      <c r="D84" s="88" t="str">
        <f>IF($A84="","",VLOOKUP($A84,'Annex 2 Designated EHV charges'!$A:$O,7,0))</f>
        <v/>
      </c>
      <c r="E84" s="91" t="str">
        <f>IFERROR(IF(VLOOKUP($A84,'Annex 2 Designated EHV charges'!$A:$O,9,FALSE)=0,"",VLOOKUP($A84,'Annex 2 Designated EHV charges'!$A:$O,9,FALSE)),"")</f>
        <v/>
      </c>
      <c r="F84" s="185" t="str">
        <f>IFERROR(IF(VLOOKUP($A84,'Annex 2 Designated EHV charges'!$A:$O,10,FALSE)=0,"",VLOOKUP($A84,'Annex 2 Designated EHV charges'!$A:$O,10,FALSE)),"")</f>
        <v/>
      </c>
      <c r="G84" s="185" t="str">
        <f>IFERROR(IF(VLOOKUP($A84,'Annex 2 Designated EHV charges'!$A:$O,11,FALSE)=0,"",VLOOKUP($A84,'Annex 2 Designated EHV charges'!$A:$O,11,FALSE)),"")</f>
        <v/>
      </c>
      <c r="H84" s="185" t="str">
        <f>IFERROR(IF(VLOOKUP($A84,'Annex 2 Designated EHV charges'!$A:$O,12,FALSE)=0,"",VLOOKUP($A84,'Annex 2 Designated EHV charges'!$A:$O,12,FALSE)),"")</f>
        <v/>
      </c>
    </row>
    <row r="85" spans="1:8" x14ac:dyDescent="0.2">
      <c r="A85" s="88" t="str" cm="1">
        <f t="array" ref="A85">IFERROR(INDEX('Annex 2 Designated EHV charges'!$A$10:$A$401, MATCH(0, IF(ISBLANK('Annex 2 Designated EHV charges'!$A$10:$A$401),1, COUNTIF(A$4:$A84, 'Annex 2 Designated EHV charges'!$A$10:$A$401)), 0)),"")</f>
        <v/>
      </c>
      <c r="B85" s="88" t="str">
        <f>IF($A85="","",VLOOKUP($A85,'Annex 2 Designated EHV charges'!$A:$O,2,0))</f>
        <v/>
      </c>
      <c r="C85" s="89" t="str">
        <f>IF($A85="","",VLOOKUP($A85,'Annex 2 Designated EHV charges'!$A:$O,3,0))</f>
        <v/>
      </c>
      <c r="D85" s="88" t="str">
        <f>IF($A85="","",VLOOKUP($A85,'Annex 2 Designated EHV charges'!$A:$O,7,0))</f>
        <v/>
      </c>
      <c r="E85" s="91" t="str">
        <f>IFERROR(IF(VLOOKUP($A85,'Annex 2 Designated EHV charges'!$A:$O,9,FALSE)=0,"",VLOOKUP($A85,'Annex 2 Designated EHV charges'!$A:$O,9,FALSE)),"")</f>
        <v/>
      </c>
      <c r="F85" s="185" t="str">
        <f>IFERROR(IF(VLOOKUP($A85,'Annex 2 Designated EHV charges'!$A:$O,10,FALSE)=0,"",VLOOKUP($A85,'Annex 2 Designated EHV charges'!$A:$O,10,FALSE)),"")</f>
        <v/>
      </c>
      <c r="G85" s="185" t="str">
        <f>IFERROR(IF(VLOOKUP($A85,'Annex 2 Designated EHV charges'!$A:$O,11,FALSE)=0,"",VLOOKUP($A85,'Annex 2 Designated EHV charges'!$A:$O,11,FALSE)),"")</f>
        <v/>
      </c>
      <c r="H85" s="185" t="str">
        <f>IFERROR(IF(VLOOKUP($A85,'Annex 2 Designated EHV charges'!$A:$O,12,FALSE)=0,"",VLOOKUP($A85,'Annex 2 Designated EHV charges'!$A:$O,12,FALSE)),"")</f>
        <v/>
      </c>
    </row>
    <row r="86" spans="1:8" x14ac:dyDescent="0.2">
      <c r="A86" s="88" t="str" cm="1">
        <f t="array" ref="A86">IFERROR(INDEX('Annex 2 Designated EHV charges'!$A$10:$A$401, MATCH(0, IF(ISBLANK('Annex 2 Designated EHV charges'!$A$10:$A$401),1, COUNTIF(A$4:$A85, 'Annex 2 Designated EHV charges'!$A$10:$A$401)), 0)),"")</f>
        <v/>
      </c>
      <c r="B86" s="88" t="str">
        <f>IF($A86="","",VLOOKUP($A86,'Annex 2 Designated EHV charges'!$A:$O,2,0))</f>
        <v/>
      </c>
      <c r="C86" s="89" t="str">
        <f>IF($A86="","",VLOOKUP($A86,'Annex 2 Designated EHV charges'!$A:$O,3,0))</f>
        <v/>
      </c>
      <c r="D86" s="88" t="str">
        <f>IF($A86="","",VLOOKUP($A86,'Annex 2 Designated EHV charges'!$A:$O,7,0))</f>
        <v/>
      </c>
      <c r="E86" s="91" t="str">
        <f>IFERROR(IF(VLOOKUP($A86,'Annex 2 Designated EHV charges'!$A:$O,9,FALSE)=0,"",VLOOKUP($A86,'Annex 2 Designated EHV charges'!$A:$O,9,FALSE)),"")</f>
        <v/>
      </c>
      <c r="F86" s="185" t="str">
        <f>IFERROR(IF(VLOOKUP($A86,'Annex 2 Designated EHV charges'!$A:$O,10,FALSE)=0,"",VLOOKUP($A86,'Annex 2 Designated EHV charges'!$A:$O,10,FALSE)),"")</f>
        <v/>
      </c>
      <c r="G86" s="185" t="str">
        <f>IFERROR(IF(VLOOKUP($A86,'Annex 2 Designated EHV charges'!$A:$O,11,FALSE)=0,"",VLOOKUP($A86,'Annex 2 Designated EHV charges'!$A:$O,11,FALSE)),"")</f>
        <v/>
      </c>
      <c r="H86" s="185" t="str">
        <f>IFERROR(IF(VLOOKUP($A86,'Annex 2 Designated EHV charges'!$A:$O,12,FALSE)=0,"",VLOOKUP($A86,'Annex 2 Designated EHV charges'!$A:$O,12,FALSE)),"")</f>
        <v/>
      </c>
    </row>
    <row r="87" spans="1:8" x14ac:dyDescent="0.2">
      <c r="A87" s="88" t="str" cm="1">
        <f t="array" ref="A87">IFERROR(INDEX('Annex 2 Designated EHV charges'!$A$10:$A$401, MATCH(0, IF(ISBLANK('Annex 2 Designated EHV charges'!$A$10:$A$401),1, COUNTIF(A$4:$A86, 'Annex 2 Designated EHV charges'!$A$10:$A$401)), 0)),"")</f>
        <v/>
      </c>
      <c r="B87" s="88" t="str">
        <f>IF($A87="","",VLOOKUP($A87,'Annex 2 Designated EHV charges'!$A:$O,2,0))</f>
        <v/>
      </c>
      <c r="C87" s="89" t="str">
        <f>IF($A87="","",VLOOKUP($A87,'Annex 2 Designated EHV charges'!$A:$O,3,0))</f>
        <v/>
      </c>
      <c r="D87" s="88" t="str">
        <f>IF($A87="","",VLOOKUP($A87,'Annex 2 Designated EHV charges'!$A:$O,7,0))</f>
        <v/>
      </c>
      <c r="E87" s="91" t="str">
        <f>IFERROR(IF(VLOOKUP($A87,'Annex 2 Designated EHV charges'!$A:$O,9,FALSE)=0,"",VLOOKUP($A87,'Annex 2 Designated EHV charges'!$A:$O,9,FALSE)),"")</f>
        <v/>
      </c>
      <c r="F87" s="185" t="str">
        <f>IFERROR(IF(VLOOKUP($A87,'Annex 2 Designated EHV charges'!$A:$O,10,FALSE)=0,"",VLOOKUP($A87,'Annex 2 Designated EHV charges'!$A:$O,10,FALSE)),"")</f>
        <v/>
      </c>
      <c r="G87" s="185" t="str">
        <f>IFERROR(IF(VLOOKUP($A87,'Annex 2 Designated EHV charges'!$A:$O,11,FALSE)=0,"",VLOOKUP($A87,'Annex 2 Designated EHV charges'!$A:$O,11,FALSE)),"")</f>
        <v/>
      </c>
      <c r="H87" s="185" t="str">
        <f>IFERROR(IF(VLOOKUP($A87,'Annex 2 Designated EHV charges'!$A:$O,12,FALSE)=0,"",VLOOKUP($A87,'Annex 2 Designated EHV charges'!$A:$O,12,FALSE)),"")</f>
        <v/>
      </c>
    </row>
    <row r="88" spans="1:8" x14ac:dyDescent="0.2">
      <c r="A88" s="88" t="str" cm="1">
        <f t="array" ref="A88">IFERROR(INDEX('Annex 2 Designated EHV charges'!$A$10:$A$401, MATCH(0, IF(ISBLANK('Annex 2 Designated EHV charges'!$A$10:$A$401),1, COUNTIF(A$4:$A87, 'Annex 2 Designated EHV charges'!$A$10:$A$401)), 0)),"")</f>
        <v/>
      </c>
      <c r="B88" s="88" t="str">
        <f>IF($A88="","",VLOOKUP($A88,'Annex 2 Designated EHV charges'!$A:$O,2,0))</f>
        <v/>
      </c>
      <c r="C88" s="89" t="str">
        <f>IF($A88="","",VLOOKUP($A88,'Annex 2 Designated EHV charges'!$A:$O,3,0))</f>
        <v/>
      </c>
      <c r="D88" s="88" t="str">
        <f>IF($A88="","",VLOOKUP($A88,'Annex 2 Designated EHV charges'!$A:$O,7,0))</f>
        <v/>
      </c>
      <c r="E88" s="91" t="str">
        <f>IFERROR(IF(VLOOKUP($A88,'Annex 2 Designated EHV charges'!$A:$O,9,FALSE)=0,"",VLOOKUP($A88,'Annex 2 Designated EHV charges'!$A:$O,9,FALSE)),"")</f>
        <v/>
      </c>
      <c r="F88" s="185" t="str">
        <f>IFERROR(IF(VLOOKUP($A88,'Annex 2 Designated EHV charges'!$A:$O,10,FALSE)=0,"",VLOOKUP($A88,'Annex 2 Designated EHV charges'!$A:$O,10,FALSE)),"")</f>
        <v/>
      </c>
      <c r="G88" s="185" t="str">
        <f>IFERROR(IF(VLOOKUP($A88,'Annex 2 Designated EHV charges'!$A:$O,11,FALSE)=0,"",VLOOKUP($A88,'Annex 2 Designated EHV charges'!$A:$O,11,FALSE)),"")</f>
        <v/>
      </c>
      <c r="H88" s="185" t="str">
        <f>IFERROR(IF(VLOOKUP($A88,'Annex 2 Designated EHV charges'!$A:$O,12,FALSE)=0,"",VLOOKUP($A88,'Annex 2 Designated EHV charges'!$A:$O,12,FALSE)),"")</f>
        <v/>
      </c>
    </row>
    <row r="89" spans="1:8" x14ac:dyDescent="0.2">
      <c r="A89" s="88" t="str" cm="1">
        <f t="array" ref="A89">IFERROR(INDEX('Annex 2 Designated EHV charges'!$A$10:$A$401, MATCH(0, IF(ISBLANK('Annex 2 Designated EHV charges'!$A$10:$A$401),1, COUNTIF(A$4:$A88, 'Annex 2 Designated EHV charges'!$A$10:$A$401)), 0)),"")</f>
        <v/>
      </c>
      <c r="B89" s="88" t="str">
        <f>IF($A89="","",VLOOKUP($A89,'Annex 2 Designated EHV charges'!$A:$O,2,0))</f>
        <v/>
      </c>
      <c r="C89" s="89" t="str">
        <f>IF($A89="","",VLOOKUP($A89,'Annex 2 Designated EHV charges'!$A:$O,3,0))</f>
        <v/>
      </c>
      <c r="D89" s="88" t="str">
        <f>IF($A89="","",VLOOKUP($A89,'Annex 2 Designated EHV charges'!$A:$O,7,0))</f>
        <v/>
      </c>
      <c r="E89" s="91" t="str">
        <f>IFERROR(IF(VLOOKUP($A89,'Annex 2 Designated EHV charges'!$A:$O,9,FALSE)=0,"",VLOOKUP($A89,'Annex 2 Designated EHV charges'!$A:$O,9,FALSE)),"")</f>
        <v/>
      </c>
      <c r="F89" s="185" t="str">
        <f>IFERROR(IF(VLOOKUP($A89,'Annex 2 Designated EHV charges'!$A:$O,10,FALSE)=0,"",VLOOKUP($A89,'Annex 2 Designated EHV charges'!$A:$O,10,FALSE)),"")</f>
        <v/>
      </c>
      <c r="G89" s="185" t="str">
        <f>IFERROR(IF(VLOOKUP($A89,'Annex 2 Designated EHV charges'!$A:$O,11,FALSE)=0,"",VLOOKUP($A89,'Annex 2 Designated EHV charges'!$A:$O,11,FALSE)),"")</f>
        <v/>
      </c>
      <c r="H89" s="185" t="str">
        <f>IFERROR(IF(VLOOKUP($A89,'Annex 2 Designated EHV charges'!$A:$O,12,FALSE)=0,"",VLOOKUP($A89,'Annex 2 Designated EHV charges'!$A:$O,12,FALSE)),"")</f>
        <v/>
      </c>
    </row>
    <row r="90" spans="1:8" x14ac:dyDescent="0.2">
      <c r="A90" s="88" t="str" cm="1">
        <f t="array" ref="A90">IFERROR(INDEX('Annex 2 Designated EHV charges'!$A$10:$A$401, MATCH(0, IF(ISBLANK('Annex 2 Designated EHV charges'!$A$10:$A$401),1, COUNTIF(A$4:$A89, 'Annex 2 Designated EHV charges'!$A$10:$A$401)), 0)),"")</f>
        <v/>
      </c>
      <c r="B90" s="88" t="str">
        <f>IF($A90="","",VLOOKUP($A90,'Annex 2 Designated EHV charges'!$A:$O,2,0))</f>
        <v/>
      </c>
      <c r="C90" s="89" t="str">
        <f>IF($A90="","",VLOOKUP($A90,'Annex 2 Designated EHV charges'!$A:$O,3,0))</f>
        <v/>
      </c>
      <c r="D90" s="88" t="str">
        <f>IF($A90="","",VLOOKUP($A90,'Annex 2 Designated EHV charges'!$A:$O,7,0))</f>
        <v/>
      </c>
      <c r="E90" s="91" t="str">
        <f>IFERROR(IF(VLOOKUP($A90,'Annex 2 Designated EHV charges'!$A:$O,9,FALSE)=0,"",VLOOKUP($A90,'Annex 2 Designated EHV charges'!$A:$O,9,FALSE)),"")</f>
        <v/>
      </c>
      <c r="F90" s="185" t="str">
        <f>IFERROR(IF(VLOOKUP($A90,'Annex 2 Designated EHV charges'!$A:$O,10,FALSE)=0,"",VLOOKUP($A90,'Annex 2 Designated EHV charges'!$A:$O,10,FALSE)),"")</f>
        <v/>
      </c>
      <c r="G90" s="185" t="str">
        <f>IFERROR(IF(VLOOKUP($A90,'Annex 2 Designated EHV charges'!$A:$O,11,FALSE)=0,"",VLOOKUP($A90,'Annex 2 Designated EHV charges'!$A:$O,11,FALSE)),"")</f>
        <v/>
      </c>
      <c r="H90" s="185" t="str">
        <f>IFERROR(IF(VLOOKUP($A90,'Annex 2 Designated EHV charges'!$A:$O,12,FALSE)=0,"",VLOOKUP($A90,'Annex 2 Designated EHV charges'!$A:$O,12,FALSE)),"")</f>
        <v/>
      </c>
    </row>
    <row r="91" spans="1:8" x14ac:dyDescent="0.2">
      <c r="A91" s="88" t="str" cm="1">
        <f t="array" ref="A91">IFERROR(INDEX('Annex 2 Designated EHV charges'!$A$10:$A$401, MATCH(0, IF(ISBLANK('Annex 2 Designated EHV charges'!$A$10:$A$401),1, COUNTIF(A$4:$A90, 'Annex 2 Designated EHV charges'!$A$10:$A$401)), 0)),"")</f>
        <v/>
      </c>
      <c r="B91" s="88" t="str">
        <f>IF($A91="","",VLOOKUP($A91,'Annex 2 Designated EHV charges'!$A:$O,2,0))</f>
        <v/>
      </c>
      <c r="C91" s="89" t="str">
        <f>IF($A91="","",VLOOKUP($A91,'Annex 2 Designated EHV charges'!$A:$O,3,0))</f>
        <v/>
      </c>
      <c r="D91" s="88" t="str">
        <f>IF($A91="","",VLOOKUP($A91,'Annex 2 Designated EHV charges'!$A:$O,7,0))</f>
        <v/>
      </c>
      <c r="E91" s="91" t="str">
        <f>IFERROR(IF(VLOOKUP($A91,'Annex 2 Designated EHV charges'!$A:$O,9,FALSE)=0,"",VLOOKUP($A91,'Annex 2 Designated EHV charges'!$A:$O,9,FALSE)),"")</f>
        <v/>
      </c>
      <c r="F91" s="185" t="str">
        <f>IFERROR(IF(VLOOKUP($A91,'Annex 2 Designated EHV charges'!$A:$O,10,FALSE)=0,"",VLOOKUP($A91,'Annex 2 Designated EHV charges'!$A:$O,10,FALSE)),"")</f>
        <v/>
      </c>
      <c r="G91" s="185" t="str">
        <f>IFERROR(IF(VLOOKUP($A91,'Annex 2 Designated EHV charges'!$A:$O,11,FALSE)=0,"",VLOOKUP($A91,'Annex 2 Designated EHV charges'!$A:$O,11,FALSE)),"")</f>
        <v/>
      </c>
      <c r="H91" s="185" t="str">
        <f>IFERROR(IF(VLOOKUP($A91,'Annex 2 Designated EHV charges'!$A:$O,12,FALSE)=0,"",VLOOKUP($A91,'Annex 2 Designated EHV charges'!$A:$O,12,FALSE)),"")</f>
        <v/>
      </c>
    </row>
    <row r="92" spans="1:8" x14ac:dyDescent="0.2">
      <c r="A92" s="88" t="str" cm="1">
        <f t="array" ref="A92">IFERROR(INDEX('Annex 2 Designated EHV charges'!$A$10:$A$401, MATCH(0, IF(ISBLANK('Annex 2 Designated EHV charges'!$A$10:$A$401),1, COUNTIF(A$4:$A91, 'Annex 2 Designated EHV charges'!$A$10:$A$401)), 0)),"")</f>
        <v/>
      </c>
      <c r="B92" s="88" t="str">
        <f>IF($A92="","",VLOOKUP($A92,'Annex 2 Designated EHV charges'!$A:$O,2,0))</f>
        <v/>
      </c>
      <c r="C92" s="89" t="str">
        <f>IF($A92="","",VLOOKUP($A92,'Annex 2 Designated EHV charges'!$A:$O,3,0))</f>
        <v/>
      </c>
      <c r="D92" s="88" t="str">
        <f>IF($A92="","",VLOOKUP($A92,'Annex 2 Designated EHV charges'!$A:$O,7,0))</f>
        <v/>
      </c>
      <c r="E92" s="91" t="str">
        <f>IFERROR(IF(VLOOKUP($A92,'Annex 2 Designated EHV charges'!$A:$O,9,FALSE)=0,"",VLOOKUP($A92,'Annex 2 Designated EHV charges'!$A:$O,9,FALSE)),"")</f>
        <v/>
      </c>
      <c r="F92" s="185" t="str">
        <f>IFERROR(IF(VLOOKUP($A92,'Annex 2 Designated EHV charges'!$A:$O,10,FALSE)=0,"",VLOOKUP($A92,'Annex 2 Designated EHV charges'!$A:$O,10,FALSE)),"")</f>
        <v/>
      </c>
      <c r="G92" s="185" t="str">
        <f>IFERROR(IF(VLOOKUP($A92,'Annex 2 Designated EHV charges'!$A:$O,11,FALSE)=0,"",VLOOKUP($A92,'Annex 2 Designated EHV charges'!$A:$O,11,FALSE)),"")</f>
        <v/>
      </c>
      <c r="H92" s="185" t="str">
        <f>IFERROR(IF(VLOOKUP($A92,'Annex 2 Designated EHV charges'!$A:$O,12,FALSE)=0,"",VLOOKUP($A92,'Annex 2 Designated EHV charges'!$A:$O,12,FALSE)),"")</f>
        <v/>
      </c>
    </row>
    <row r="93" spans="1:8" x14ac:dyDescent="0.2">
      <c r="A93" s="88" t="str" cm="1">
        <f t="array" ref="A93">IFERROR(INDEX('Annex 2 Designated EHV charges'!$A$10:$A$401, MATCH(0, IF(ISBLANK('Annex 2 Designated EHV charges'!$A$10:$A$401),1, COUNTIF(A$4:$A92, 'Annex 2 Designated EHV charges'!$A$10:$A$401)), 0)),"")</f>
        <v/>
      </c>
      <c r="B93" s="88" t="str">
        <f>IF($A93="","",VLOOKUP($A93,'Annex 2 Designated EHV charges'!$A:$O,2,0))</f>
        <v/>
      </c>
      <c r="C93" s="89" t="str">
        <f>IF($A93="","",VLOOKUP($A93,'Annex 2 Designated EHV charges'!$A:$O,3,0))</f>
        <v/>
      </c>
      <c r="D93" s="88" t="str">
        <f>IF($A93="","",VLOOKUP($A93,'Annex 2 Designated EHV charges'!$A:$O,7,0))</f>
        <v/>
      </c>
      <c r="E93" s="91" t="str">
        <f>IFERROR(IF(VLOOKUP($A93,'Annex 2 Designated EHV charges'!$A:$O,9,FALSE)=0,"",VLOOKUP($A93,'Annex 2 Designated EHV charges'!$A:$O,9,FALSE)),"")</f>
        <v/>
      </c>
      <c r="F93" s="185" t="str">
        <f>IFERROR(IF(VLOOKUP($A93,'Annex 2 Designated EHV charges'!$A:$O,10,FALSE)=0,"",VLOOKUP($A93,'Annex 2 Designated EHV charges'!$A:$O,10,FALSE)),"")</f>
        <v/>
      </c>
      <c r="G93" s="185" t="str">
        <f>IFERROR(IF(VLOOKUP($A93,'Annex 2 Designated EHV charges'!$A:$O,11,FALSE)=0,"",VLOOKUP($A93,'Annex 2 Designated EHV charges'!$A:$O,11,FALSE)),"")</f>
        <v/>
      </c>
      <c r="H93" s="185" t="str">
        <f>IFERROR(IF(VLOOKUP($A93,'Annex 2 Designated EHV charges'!$A:$O,12,FALSE)=0,"",VLOOKUP($A93,'Annex 2 Designated EHV charges'!$A:$O,12,FALSE)),"")</f>
        <v/>
      </c>
    </row>
    <row r="94" spans="1:8" x14ac:dyDescent="0.2">
      <c r="A94" s="88" t="str" cm="1">
        <f t="array" ref="A94">IFERROR(INDEX('Annex 2 Designated EHV charges'!$A$10:$A$401, MATCH(0, IF(ISBLANK('Annex 2 Designated EHV charges'!$A$10:$A$401),1, COUNTIF(A$4:$A93, 'Annex 2 Designated EHV charges'!$A$10:$A$401)), 0)),"")</f>
        <v/>
      </c>
      <c r="B94" s="88" t="str">
        <f>IF($A94="","",VLOOKUP($A94,'Annex 2 Designated EHV charges'!$A:$O,2,0))</f>
        <v/>
      </c>
      <c r="C94" s="89" t="str">
        <f>IF($A94="","",VLOOKUP($A94,'Annex 2 Designated EHV charges'!$A:$O,3,0))</f>
        <v/>
      </c>
      <c r="D94" s="88" t="str">
        <f>IF($A94="","",VLOOKUP($A94,'Annex 2 Designated EHV charges'!$A:$O,7,0))</f>
        <v/>
      </c>
      <c r="E94" s="91" t="str">
        <f>IFERROR(IF(VLOOKUP($A94,'Annex 2 Designated EHV charges'!$A:$O,9,FALSE)=0,"",VLOOKUP($A94,'Annex 2 Designated EHV charges'!$A:$O,9,FALSE)),"")</f>
        <v/>
      </c>
      <c r="F94" s="185" t="str">
        <f>IFERROR(IF(VLOOKUP($A94,'Annex 2 Designated EHV charges'!$A:$O,10,FALSE)=0,"",VLOOKUP($A94,'Annex 2 Designated EHV charges'!$A:$O,10,FALSE)),"")</f>
        <v/>
      </c>
      <c r="G94" s="185" t="str">
        <f>IFERROR(IF(VLOOKUP($A94,'Annex 2 Designated EHV charges'!$A:$O,11,FALSE)=0,"",VLOOKUP($A94,'Annex 2 Designated EHV charges'!$A:$O,11,FALSE)),"")</f>
        <v/>
      </c>
      <c r="H94" s="185" t="str">
        <f>IFERROR(IF(VLOOKUP($A94,'Annex 2 Designated EHV charges'!$A:$O,12,FALSE)=0,"",VLOOKUP($A94,'Annex 2 Designated EHV charges'!$A:$O,12,FALSE)),"")</f>
        <v/>
      </c>
    </row>
    <row r="95" spans="1:8" x14ac:dyDescent="0.2">
      <c r="A95" s="88" t="str" cm="1">
        <f t="array" ref="A95">IFERROR(INDEX('Annex 2 Designated EHV charges'!$A$10:$A$401, MATCH(0, IF(ISBLANK('Annex 2 Designated EHV charges'!$A$10:$A$401),1, COUNTIF(A$4:$A94, 'Annex 2 Designated EHV charges'!$A$10:$A$401)), 0)),"")</f>
        <v/>
      </c>
      <c r="B95" s="88" t="str">
        <f>IF($A95="","",VLOOKUP($A95,'Annex 2 Designated EHV charges'!$A:$O,2,0))</f>
        <v/>
      </c>
      <c r="C95" s="89" t="str">
        <f>IF($A95="","",VLOOKUP($A95,'Annex 2 Designated EHV charges'!$A:$O,3,0))</f>
        <v/>
      </c>
      <c r="D95" s="88" t="str">
        <f>IF($A95="","",VLOOKUP($A95,'Annex 2 Designated EHV charges'!$A:$O,7,0))</f>
        <v/>
      </c>
      <c r="E95" s="91" t="str">
        <f>IFERROR(IF(VLOOKUP($A95,'Annex 2 Designated EHV charges'!$A:$O,9,FALSE)=0,"",VLOOKUP($A95,'Annex 2 Designated EHV charges'!$A:$O,9,FALSE)),"")</f>
        <v/>
      </c>
      <c r="F95" s="185" t="str">
        <f>IFERROR(IF(VLOOKUP($A95,'Annex 2 Designated EHV charges'!$A:$O,10,FALSE)=0,"",VLOOKUP($A95,'Annex 2 Designated EHV charges'!$A:$O,10,FALSE)),"")</f>
        <v/>
      </c>
      <c r="G95" s="185" t="str">
        <f>IFERROR(IF(VLOOKUP($A95,'Annex 2 Designated EHV charges'!$A:$O,11,FALSE)=0,"",VLOOKUP($A95,'Annex 2 Designated EHV charges'!$A:$O,11,FALSE)),"")</f>
        <v/>
      </c>
      <c r="H95" s="185" t="str">
        <f>IFERROR(IF(VLOOKUP($A95,'Annex 2 Designated EHV charges'!$A:$O,12,FALSE)=0,"",VLOOKUP($A95,'Annex 2 Designated EHV charges'!$A:$O,12,FALSE)),"")</f>
        <v/>
      </c>
    </row>
    <row r="96" spans="1:8" x14ac:dyDescent="0.2">
      <c r="A96" s="88" t="str" cm="1">
        <f t="array" ref="A96">IFERROR(INDEX('Annex 2 Designated EHV charges'!$A$10:$A$401, MATCH(0, IF(ISBLANK('Annex 2 Designated EHV charges'!$A$10:$A$401),1, COUNTIF(A$4:$A95, 'Annex 2 Designated EHV charges'!$A$10:$A$401)), 0)),"")</f>
        <v/>
      </c>
      <c r="B96" s="88" t="str">
        <f>IF($A96="","",VLOOKUP($A96,'Annex 2 Designated EHV charges'!$A:$O,2,0))</f>
        <v/>
      </c>
      <c r="C96" s="89" t="str">
        <f>IF($A96="","",VLOOKUP($A96,'Annex 2 Designated EHV charges'!$A:$O,3,0))</f>
        <v/>
      </c>
      <c r="D96" s="88" t="str">
        <f>IF($A96="","",VLOOKUP($A96,'Annex 2 Designated EHV charges'!$A:$O,7,0))</f>
        <v/>
      </c>
      <c r="E96" s="91" t="str">
        <f>IFERROR(IF(VLOOKUP($A96,'Annex 2 Designated EHV charges'!$A:$O,9,FALSE)=0,"",VLOOKUP($A96,'Annex 2 Designated EHV charges'!$A:$O,9,FALSE)),"")</f>
        <v/>
      </c>
      <c r="F96" s="185" t="str">
        <f>IFERROR(IF(VLOOKUP($A96,'Annex 2 Designated EHV charges'!$A:$O,10,FALSE)=0,"",VLOOKUP($A96,'Annex 2 Designated EHV charges'!$A:$O,10,FALSE)),"")</f>
        <v/>
      </c>
      <c r="G96" s="185" t="str">
        <f>IFERROR(IF(VLOOKUP($A96,'Annex 2 Designated EHV charges'!$A:$O,11,FALSE)=0,"",VLOOKUP($A96,'Annex 2 Designated EHV charges'!$A:$O,11,FALSE)),"")</f>
        <v/>
      </c>
      <c r="H96" s="185" t="str">
        <f>IFERROR(IF(VLOOKUP($A96,'Annex 2 Designated EHV charges'!$A:$O,12,FALSE)=0,"",VLOOKUP($A96,'Annex 2 Designated EHV charges'!$A:$O,12,FALSE)),"")</f>
        <v/>
      </c>
    </row>
    <row r="97" spans="1:8" x14ac:dyDescent="0.2">
      <c r="A97" s="88" t="str" cm="1">
        <f t="array" ref="A97">IFERROR(INDEX('Annex 2 Designated EHV charges'!$A$10:$A$401, MATCH(0, IF(ISBLANK('Annex 2 Designated EHV charges'!$A$10:$A$401),1, COUNTIF(A$4:$A96, 'Annex 2 Designated EHV charges'!$A$10:$A$401)), 0)),"")</f>
        <v/>
      </c>
      <c r="B97" s="88" t="str">
        <f>IF($A97="","",VLOOKUP($A97,'Annex 2 Designated EHV charges'!$A:$O,2,0))</f>
        <v/>
      </c>
      <c r="C97" s="89" t="str">
        <f>IF($A97="","",VLOOKUP($A97,'Annex 2 Designated EHV charges'!$A:$O,3,0))</f>
        <v/>
      </c>
      <c r="D97" s="88" t="str">
        <f>IF($A97="","",VLOOKUP($A97,'Annex 2 Designated EHV charges'!$A:$O,7,0))</f>
        <v/>
      </c>
      <c r="E97" s="91" t="str">
        <f>IFERROR(IF(VLOOKUP($A97,'Annex 2 Designated EHV charges'!$A:$O,9,FALSE)=0,"",VLOOKUP($A97,'Annex 2 Designated EHV charges'!$A:$O,9,FALSE)),"")</f>
        <v/>
      </c>
      <c r="F97" s="185" t="str">
        <f>IFERROR(IF(VLOOKUP($A97,'Annex 2 Designated EHV charges'!$A:$O,10,FALSE)=0,"",VLOOKUP($A97,'Annex 2 Designated EHV charges'!$A:$O,10,FALSE)),"")</f>
        <v/>
      </c>
      <c r="G97" s="185" t="str">
        <f>IFERROR(IF(VLOOKUP($A97,'Annex 2 Designated EHV charges'!$A:$O,11,FALSE)=0,"",VLOOKUP($A97,'Annex 2 Designated EHV charges'!$A:$O,11,FALSE)),"")</f>
        <v/>
      </c>
      <c r="H97" s="185" t="str">
        <f>IFERROR(IF(VLOOKUP($A97,'Annex 2 Designated EHV charges'!$A:$O,12,FALSE)=0,"",VLOOKUP($A97,'Annex 2 Designated EHV charges'!$A:$O,12,FALSE)),"")</f>
        <v/>
      </c>
    </row>
    <row r="98" spans="1:8" x14ac:dyDescent="0.2">
      <c r="A98" s="88" t="str" cm="1">
        <f t="array" ref="A98">IFERROR(INDEX('Annex 2 Designated EHV charges'!$A$10:$A$401, MATCH(0, IF(ISBLANK('Annex 2 Designated EHV charges'!$A$10:$A$401),1, COUNTIF(A$4:$A97, 'Annex 2 Designated EHV charges'!$A$10:$A$401)), 0)),"")</f>
        <v/>
      </c>
      <c r="B98" s="88" t="str">
        <f>IF($A98="","",VLOOKUP($A98,'Annex 2 Designated EHV charges'!$A:$O,2,0))</f>
        <v/>
      </c>
      <c r="C98" s="89" t="str">
        <f>IF($A98="","",VLOOKUP($A98,'Annex 2 Designated EHV charges'!$A:$O,3,0))</f>
        <v/>
      </c>
      <c r="D98" s="88" t="str">
        <f>IF($A98="","",VLOOKUP($A98,'Annex 2 Designated EHV charges'!$A:$O,7,0))</f>
        <v/>
      </c>
      <c r="E98" s="91" t="str">
        <f>IFERROR(IF(VLOOKUP($A98,'Annex 2 Designated EHV charges'!$A:$O,9,FALSE)=0,"",VLOOKUP($A98,'Annex 2 Designated EHV charges'!$A:$O,9,FALSE)),"")</f>
        <v/>
      </c>
      <c r="F98" s="185" t="str">
        <f>IFERROR(IF(VLOOKUP($A98,'Annex 2 Designated EHV charges'!$A:$O,10,FALSE)=0,"",VLOOKUP($A98,'Annex 2 Designated EHV charges'!$A:$O,10,FALSE)),"")</f>
        <v/>
      </c>
      <c r="G98" s="185" t="str">
        <f>IFERROR(IF(VLOOKUP($A98,'Annex 2 Designated EHV charges'!$A:$O,11,FALSE)=0,"",VLOOKUP($A98,'Annex 2 Designated EHV charges'!$A:$O,11,FALSE)),"")</f>
        <v/>
      </c>
      <c r="H98" s="185" t="str">
        <f>IFERROR(IF(VLOOKUP($A98,'Annex 2 Designated EHV charges'!$A:$O,12,FALSE)=0,"",VLOOKUP($A98,'Annex 2 Designated EHV charges'!$A:$O,12,FALSE)),"")</f>
        <v/>
      </c>
    </row>
    <row r="99" spans="1:8" x14ac:dyDescent="0.2">
      <c r="A99" s="88" t="str" cm="1">
        <f t="array" ref="A99">IFERROR(INDEX('Annex 2 Designated EHV charges'!$A$10:$A$401, MATCH(0, IF(ISBLANK('Annex 2 Designated EHV charges'!$A$10:$A$401),1, COUNTIF(A$4:$A98, 'Annex 2 Designated EHV charges'!$A$10:$A$401)), 0)),"")</f>
        <v/>
      </c>
      <c r="B99" s="88" t="str">
        <f>IF($A99="","",VLOOKUP($A99,'Annex 2 Designated EHV charges'!$A:$O,2,0))</f>
        <v/>
      </c>
      <c r="C99" s="89" t="str">
        <f>IF($A99="","",VLOOKUP($A99,'Annex 2 Designated EHV charges'!$A:$O,3,0))</f>
        <v/>
      </c>
      <c r="D99" s="88" t="str">
        <f>IF($A99="","",VLOOKUP($A99,'Annex 2 Designated EHV charges'!$A:$O,7,0))</f>
        <v/>
      </c>
      <c r="E99" s="91" t="str">
        <f>IFERROR(IF(VLOOKUP($A99,'Annex 2 Designated EHV charges'!$A:$O,9,FALSE)=0,"",VLOOKUP($A99,'Annex 2 Designated EHV charges'!$A:$O,9,FALSE)),"")</f>
        <v/>
      </c>
      <c r="F99" s="185" t="str">
        <f>IFERROR(IF(VLOOKUP($A99,'Annex 2 Designated EHV charges'!$A:$O,10,FALSE)=0,"",VLOOKUP($A99,'Annex 2 Designated EHV charges'!$A:$O,10,FALSE)),"")</f>
        <v/>
      </c>
      <c r="G99" s="185" t="str">
        <f>IFERROR(IF(VLOOKUP($A99,'Annex 2 Designated EHV charges'!$A:$O,11,FALSE)=0,"",VLOOKUP($A99,'Annex 2 Designated EHV charges'!$A:$O,11,FALSE)),"")</f>
        <v/>
      </c>
      <c r="H99" s="185" t="str">
        <f>IFERROR(IF(VLOOKUP($A99,'Annex 2 Designated EHV charges'!$A:$O,12,FALSE)=0,"",VLOOKUP($A99,'Annex 2 Designated EHV charges'!$A:$O,12,FALSE)),"")</f>
        <v/>
      </c>
    </row>
    <row r="100" spans="1:8" x14ac:dyDescent="0.2">
      <c r="A100" s="88" t="str" cm="1">
        <f t="array" ref="A100">IFERROR(INDEX('Annex 2 Designated EHV charges'!$A$10:$A$401, MATCH(0, IF(ISBLANK('Annex 2 Designated EHV charges'!$A$10:$A$401),1, COUNTIF(A$4:$A99, 'Annex 2 Designated EHV charges'!$A$10:$A$401)), 0)),"")</f>
        <v/>
      </c>
      <c r="B100" s="88" t="str">
        <f>IF($A100="","",VLOOKUP($A100,'Annex 2 Designated EHV charges'!$A:$O,2,0))</f>
        <v/>
      </c>
      <c r="C100" s="89" t="str">
        <f>IF($A100="","",VLOOKUP($A100,'Annex 2 Designated EHV charges'!$A:$O,3,0))</f>
        <v/>
      </c>
      <c r="D100" s="88" t="str">
        <f>IF($A100="","",VLOOKUP($A100,'Annex 2 Designated EHV charges'!$A:$O,7,0))</f>
        <v/>
      </c>
      <c r="E100" s="91" t="str">
        <f>IFERROR(IF(VLOOKUP($A100,'Annex 2 Designated EHV charges'!$A:$O,9,FALSE)=0,"",VLOOKUP($A100,'Annex 2 Designated EHV charges'!$A:$O,9,FALSE)),"")</f>
        <v/>
      </c>
      <c r="F100" s="185" t="str">
        <f>IFERROR(IF(VLOOKUP($A100,'Annex 2 Designated EHV charges'!$A:$O,10,FALSE)=0,"",VLOOKUP($A100,'Annex 2 Designated EHV charges'!$A:$O,10,FALSE)),"")</f>
        <v/>
      </c>
      <c r="G100" s="185" t="str">
        <f>IFERROR(IF(VLOOKUP($A100,'Annex 2 Designated EHV charges'!$A:$O,11,FALSE)=0,"",VLOOKUP($A100,'Annex 2 Designated EHV charges'!$A:$O,11,FALSE)),"")</f>
        <v/>
      </c>
      <c r="H100" s="185" t="str">
        <f>IFERROR(IF(VLOOKUP($A100,'Annex 2 Designated EHV charges'!$A:$O,12,FALSE)=0,"",VLOOKUP($A100,'Annex 2 Designated EHV charges'!$A:$O,12,FALSE)),"")</f>
        <v/>
      </c>
    </row>
    <row r="101" spans="1:8" x14ac:dyDescent="0.2">
      <c r="A101" s="88" t="str" cm="1">
        <f t="array" ref="A101">IFERROR(INDEX('Annex 2 Designated EHV charges'!$A$10:$A$401, MATCH(0, IF(ISBLANK('Annex 2 Designated EHV charges'!$A$10:$A$401),1, COUNTIF(A$4:$A100, 'Annex 2 Designated EHV charges'!$A$10:$A$401)), 0)),"")</f>
        <v/>
      </c>
      <c r="B101" s="88" t="str">
        <f>IF($A101="","",VLOOKUP($A101,'Annex 2 Designated EHV charges'!$A:$O,2,0))</f>
        <v/>
      </c>
      <c r="C101" s="89" t="str">
        <f>IF($A101="","",VLOOKUP($A101,'Annex 2 Designated EHV charges'!$A:$O,3,0))</f>
        <v/>
      </c>
      <c r="D101" s="88" t="str">
        <f>IF($A101="","",VLOOKUP($A101,'Annex 2 Designated EHV charges'!$A:$O,7,0))</f>
        <v/>
      </c>
      <c r="E101" s="91" t="str">
        <f>IFERROR(IF(VLOOKUP($A101,'Annex 2 Designated EHV charges'!$A:$O,9,FALSE)=0,"",VLOOKUP($A101,'Annex 2 Designated EHV charges'!$A:$O,9,FALSE)),"")</f>
        <v/>
      </c>
      <c r="F101" s="185" t="str">
        <f>IFERROR(IF(VLOOKUP($A101,'Annex 2 Designated EHV charges'!$A:$O,10,FALSE)=0,"",VLOOKUP($A101,'Annex 2 Designated EHV charges'!$A:$O,10,FALSE)),"")</f>
        <v/>
      </c>
      <c r="G101" s="185" t="str">
        <f>IFERROR(IF(VLOOKUP($A101,'Annex 2 Designated EHV charges'!$A:$O,11,FALSE)=0,"",VLOOKUP($A101,'Annex 2 Designated EHV charges'!$A:$O,11,FALSE)),"")</f>
        <v/>
      </c>
      <c r="H101" s="185" t="str">
        <f>IFERROR(IF(VLOOKUP($A101,'Annex 2 Designated EHV charges'!$A:$O,12,FALSE)=0,"",VLOOKUP($A101,'Annex 2 Designated EHV charges'!$A:$O,12,FALSE)),"")</f>
        <v/>
      </c>
    </row>
    <row r="102" spans="1:8" x14ac:dyDescent="0.2">
      <c r="A102" s="88" t="str" cm="1">
        <f t="array" ref="A102">IFERROR(INDEX('Annex 2 Designated EHV charges'!$A$10:$A$401, MATCH(0, IF(ISBLANK('Annex 2 Designated EHV charges'!$A$10:$A$401),1, COUNTIF(A$4:$A101, 'Annex 2 Designated EHV charges'!$A$10:$A$401)), 0)),"")</f>
        <v/>
      </c>
      <c r="B102" s="88" t="str">
        <f>IF($A102="","",VLOOKUP($A102,'Annex 2 Designated EHV charges'!$A:$O,2,0))</f>
        <v/>
      </c>
      <c r="C102" s="89" t="str">
        <f>IF($A102="","",VLOOKUP($A102,'Annex 2 Designated EHV charges'!$A:$O,3,0))</f>
        <v/>
      </c>
      <c r="D102" s="88" t="str">
        <f>IF($A102="","",VLOOKUP($A102,'Annex 2 Designated EHV charges'!$A:$O,7,0))</f>
        <v/>
      </c>
      <c r="E102" s="91" t="str">
        <f>IFERROR(IF(VLOOKUP($A102,'Annex 2 Designated EHV charges'!$A:$O,9,FALSE)=0,"",VLOOKUP($A102,'Annex 2 Designated EHV charges'!$A:$O,9,FALSE)),"")</f>
        <v/>
      </c>
      <c r="F102" s="185" t="str">
        <f>IFERROR(IF(VLOOKUP($A102,'Annex 2 Designated EHV charges'!$A:$O,10,FALSE)=0,"",VLOOKUP($A102,'Annex 2 Designated EHV charges'!$A:$O,10,FALSE)),"")</f>
        <v/>
      </c>
      <c r="G102" s="185" t="str">
        <f>IFERROR(IF(VLOOKUP($A102,'Annex 2 Designated EHV charges'!$A:$O,11,FALSE)=0,"",VLOOKUP($A102,'Annex 2 Designated EHV charges'!$A:$O,11,FALSE)),"")</f>
        <v/>
      </c>
      <c r="H102" s="185" t="str">
        <f>IFERROR(IF(VLOOKUP($A102,'Annex 2 Designated EHV charges'!$A:$O,12,FALSE)=0,"",VLOOKUP($A102,'Annex 2 Designated EHV charges'!$A:$O,12,FALSE)),"")</f>
        <v/>
      </c>
    </row>
    <row r="103" spans="1:8" x14ac:dyDescent="0.2">
      <c r="A103" s="88" t="str" cm="1">
        <f t="array" ref="A103">IFERROR(INDEX('Annex 2 Designated EHV charges'!$A$10:$A$401, MATCH(0, IF(ISBLANK('Annex 2 Designated EHV charges'!$A$10:$A$401),1, COUNTIF(A$4:$A102, 'Annex 2 Designated EHV charges'!$A$10:$A$401)), 0)),"")</f>
        <v/>
      </c>
      <c r="B103" s="88" t="str">
        <f>IF($A103="","",VLOOKUP($A103,'Annex 2 Designated EHV charges'!$A:$O,2,0))</f>
        <v/>
      </c>
      <c r="C103" s="89" t="str">
        <f>IF($A103="","",VLOOKUP($A103,'Annex 2 Designated EHV charges'!$A:$O,3,0))</f>
        <v/>
      </c>
      <c r="D103" s="88" t="str">
        <f>IF($A103="","",VLOOKUP($A103,'Annex 2 Designated EHV charges'!$A:$O,7,0))</f>
        <v/>
      </c>
      <c r="E103" s="91" t="str">
        <f>IFERROR(IF(VLOOKUP($A103,'Annex 2 Designated EHV charges'!$A:$O,9,FALSE)=0,"",VLOOKUP($A103,'Annex 2 Designated EHV charges'!$A:$O,9,FALSE)),"")</f>
        <v/>
      </c>
      <c r="F103" s="185" t="str">
        <f>IFERROR(IF(VLOOKUP($A103,'Annex 2 Designated EHV charges'!$A:$O,10,FALSE)=0,"",VLOOKUP($A103,'Annex 2 Designated EHV charges'!$A:$O,10,FALSE)),"")</f>
        <v/>
      </c>
      <c r="G103" s="185" t="str">
        <f>IFERROR(IF(VLOOKUP($A103,'Annex 2 Designated EHV charges'!$A:$O,11,FALSE)=0,"",VLOOKUP($A103,'Annex 2 Designated EHV charges'!$A:$O,11,FALSE)),"")</f>
        <v/>
      </c>
      <c r="H103" s="185" t="str">
        <f>IFERROR(IF(VLOOKUP($A103,'Annex 2 Designated EHV charges'!$A:$O,12,FALSE)=0,"",VLOOKUP($A103,'Annex 2 Designated EHV charges'!$A:$O,12,FALSE)),"")</f>
        <v/>
      </c>
    </row>
    <row r="104" spans="1:8" x14ac:dyDescent="0.2">
      <c r="A104" s="88" t="str" cm="1">
        <f t="array" ref="A104">IFERROR(INDEX('Annex 2 Designated EHV charges'!$A$10:$A$401, MATCH(0, IF(ISBLANK('Annex 2 Designated EHV charges'!$A$10:$A$401),1, COUNTIF(A$4:$A103, 'Annex 2 Designated EHV charges'!$A$10:$A$401)), 0)),"")</f>
        <v/>
      </c>
      <c r="B104" s="88" t="str">
        <f>IF($A104="","",VLOOKUP($A104,'Annex 2 Designated EHV charges'!$A:$O,2,0))</f>
        <v/>
      </c>
      <c r="C104" s="89" t="str">
        <f>IF($A104="","",VLOOKUP($A104,'Annex 2 Designated EHV charges'!$A:$O,3,0))</f>
        <v/>
      </c>
      <c r="D104" s="88" t="str">
        <f>IF($A104="","",VLOOKUP($A104,'Annex 2 Designated EHV charges'!$A:$O,7,0))</f>
        <v/>
      </c>
      <c r="E104" s="91" t="str">
        <f>IFERROR(IF(VLOOKUP($A104,'Annex 2 Designated EHV charges'!$A:$O,9,FALSE)=0,"",VLOOKUP($A104,'Annex 2 Designated EHV charges'!$A:$O,9,FALSE)),"")</f>
        <v/>
      </c>
      <c r="F104" s="185" t="str">
        <f>IFERROR(IF(VLOOKUP($A104,'Annex 2 Designated EHV charges'!$A:$O,10,FALSE)=0,"",VLOOKUP($A104,'Annex 2 Designated EHV charges'!$A:$O,10,FALSE)),"")</f>
        <v/>
      </c>
      <c r="G104" s="185" t="str">
        <f>IFERROR(IF(VLOOKUP($A104,'Annex 2 Designated EHV charges'!$A:$O,11,FALSE)=0,"",VLOOKUP($A104,'Annex 2 Designated EHV charges'!$A:$O,11,FALSE)),"")</f>
        <v/>
      </c>
      <c r="H104" s="185" t="str">
        <f>IFERROR(IF(VLOOKUP($A104,'Annex 2 Designated EHV charges'!$A:$O,12,FALSE)=0,"",VLOOKUP($A104,'Annex 2 Designated EHV charges'!$A:$O,12,FALSE)),"")</f>
        <v/>
      </c>
    </row>
    <row r="105" spans="1:8" x14ac:dyDescent="0.2">
      <c r="A105" s="88" t="str" cm="1">
        <f t="array" ref="A105">IFERROR(INDEX('Annex 2 Designated EHV charges'!$A$10:$A$401, MATCH(0, IF(ISBLANK('Annex 2 Designated EHV charges'!$A$10:$A$401),1, COUNTIF(A$4:$A104, 'Annex 2 Designated EHV charges'!$A$10:$A$401)), 0)),"")</f>
        <v/>
      </c>
      <c r="B105" s="88" t="str">
        <f>IF($A105="","",VLOOKUP($A105,'Annex 2 Designated EHV charges'!$A:$O,2,0))</f>
        <v/>
      </c>
      <c r="C105" s="89" t="str">
        <f>IF($A105="","",VLOOKUP($A105,'Annex 2 Designated EHV charges'!$A:$O,3,0))</f>
        <v/>
      </c>
      <c r="D105" s="88" t="str">
        <f>IF($A105="","",VLOOKUP($A105,'Annex 2 Designated EHV charges'!$A:$O,7,0))</f>
        <v/>
      </c>
      <c r="E105" s="91" t="str">
        <f>IFERROR(IF(VLOOKUP($A105,'Annex 2 Designated EHV charges'!$A:$O,9,FALSE)=0,"",VLOOKUP($A105,'Annex 2 Designated EHV charges'!$A:$O,9,FALSE)),"")</f>
        <v/>
      </c>
      <c r="F105" s="185" t="str">
        <f>IFERROR(IF(VLOOKUP($A105,'Annex 2 Designated EHV charges'!$A:$O,10,FALSE)=0,"",VLOOKUP($A105,'Annex 2 Designated EHV charges'!$A:$O,10,FALSE)),"")</f>
        <v/>
      </c>
      <c r="G105" s="185" t="str">
        <f>IFERROR(IF(VLOOKUP($A105,'Annex 2 Designated EHV charges'!$A:$O,11,FALSE)=0,"",VLOOKUP($A105,'Annex 2 Designated EHV charges'!$A:$O,11,FALSE)),"")</f>
        <v/>
      </c>
      <c r="H105" s="185" t="str">
        <f>IFERROR(IF(VLOOKUP($A105,'Annex 2 Designated EHV charges'!$A:$O,12,FALSE)=0,"",VLOOKUP($A105,'Annex 2 Designated EHV charges'!$A:$O,12,FALSE)),"")</f>
        <v/>
      </c>
    </row>
    <row r="106" spans="1:8" x14ac:dyDescent="0.2">
      <c r="A106" s="88" t="str" cm="1">
        <f t="array" ref="A106">IFERROR(INDEX('Annex 2 Designated EHV charges'!$A$10:$A$401, MATCH(0, IF(ISBLANK('Annex 2 Designated EHV charges'!$A$10:$A$401),1, COUNTIF(A$4:$A105, 'Annex 2 Designated EHV charges'!$A$10:$A$401)), 0)),"")</f>
        <v/>
      </c>
      <c r="B106" s="88" t="str">
        <f>IF($A106="","",VLOOKUP($A106,'Annex 2 Designated EHV charges'!$A:$O,2,0))</f>
        <v/>
      </c>
      <c r="C106" s="89" t="str">
        <f>IF($A106="","",VLOOKUP($A106,'Annex 2 Designated EHV charges'!$A:$O,3,0))</f>
        <v/>
      </c>
      <c r="D106" s="88" t="str">
        <f>IF($A106="","",VLOOKUP($A106,'Annex 2 Designated EHV charges'!$A:$O,7,0))</f>
        <v/>
      </c>
      <c r="E106" s="91" t="str">
        <f>IFERROR(IF(VLOOKUP($A106,'Annex 2 Designated EHV charges'!$A:$O,9,FALSE)=0,"",VLOOKUP($A106,'Annex 2 Designated EHV charges'!$A:$O,9,FALSE)),"")</f>
        <v/>
      </c>
      <c r="F106" s="185" t="str">
        <f>IFERROR(IF(VLOOKUP($A106,'Annex 2 Designated EHV charges'!$A:$O,10,FALSE)=0,"",VLOOKUP($A106,'Annex 2 Designated EHV charges'!$A:$O,10,FALSE)),"")</f>
        <v/>
      </c>
      <c r="G106" s="185" t="str">
        <f>IFERROR(IF(VLOOKUP($A106,'Annex 2 Designated EHV charges'!$A:$O,11,FALSE)=0,"",VLOOKUP($A106,'Annex 2 Designated EHV charges'!$A:$O,11,FALSE)),"")</f>
        <v/>
      </c>
      <c r="H106" s="185" t="str">
        <f>IFERROR(IF(VLOOKUP($A106,'Annex 2 Designated EHV charges'!$A:$O,12,FALSE)=0,"",VLOOKUP($A106,'Annex 2 Designated EHV charges'!$A:$O,12,FALSE)),"")</f>
        <v/>
      </c>
    </row>
    <row r="107" spans="1:8" x14ac:dyDescent="0.2">
      <c r="A107" s="88" t="str" cm="1">
        <f t="array" ref="A107">IFERROR(INDEX('Annex 2 Designated EHV charges'!$A$10:$A$401, MATCH(0, IF(ISBLANK('Annex 2 Designated EHV charges'!$A$10:$A$401),1, COUNTIF(A$4:$A106, 'Annex 2 Designated EHV charges'!$A$10:$A$401)), 0)),"")</f>
        <v/>
      </c>
      <c r="B107" s="88" t="str">
        <f>IF($A107="","",VLOOKUP($A107,'Annex 2 Designated EHV charges'!$A:$O,2,0))</f>
        <v/>
      </c>
      <c r="C107" s="89" t="str">
        <f>IF($A107="","",VLOOKUP($A107,'Annex 2 Designated EHV charges'!$A:$O,3,0))</f>
        <v/>
      </c>
      <c r="D107" s="88" t="str">
        <f>IF($A107="","",VLOOKUP($A107,'Annex 2 Designated EHV charges'!$A:$O,7,0))</f>
        <v/>
      </c>
      <c r="E107" s="91" t="str">
        <f>IFERROR(IF(VLOOKUP($A107,'Annex 2 Designated EHV charges'!$A:$O,9,FALSE)=0,"",VLOOKUP($A107,'Annex 2 Designated EHV charges'!$A:$O,9,FALSE)),"")</f>
        <v/>
      </c>
      <c r="F107" s="185" t="str">
        <f>IFERROR(IF(VLOOKUP($A107,'Annex 2 Designated EHV charges'!$A:$O,10,FALSE)=0,"",VLOOKUP($A107,'Annex 2 Designated EHV charges'!$A:$O,10,FALSE)),"")</f>
        <v/>
      </c>
      <c r="G107" s="185" t="str">
        <f>IFERROR(IF(VLOOKUP($A107,'Annex 2 Designated EHV charges'!$A:$O,11,FALSE)=0,"",VLOOKUP($A107,'Annex 2 Designated EHV charges'!$A:$O,11,FALSE)),"")</f>
        <v/>
      </c>
      <c r="H107" s="185" t="str">
        <f>IFERROR(IF(VLOOKUP($A107,'Annex 2 Designated EHV charges'!$A:$O,12,FALSE)=0,"",VLOOKUP($A107,'Annex 2 Designated EHV charges'!$A:$O,12,FALSE)),"")</f>
        <v/>
      </c>
    </row>
    <row r="108" spans="1:8" x14ac:dyDescent="0.2">
      <c r="A108" s="88" t="str" cm="1">
        <f t="array" ref="A108">IFERROR(INDEX('Annex 2 Designated EHV charges'!$A$10:$A$401, MATCH(0, IF(ISBLANK('Annex 2 Designated EHV charges'!$A$10:$A$401),1, COUNTIF(A$4:$A107, 'Annex 2 Designated EHV charges'!$A$10:$A$401)), 0)),"")</f>
        <v/>
      </c>
      <c r="B108" s="88" t="str">
        <f>IF($A108="","",VLOOKUP($A108,'Annex 2 Designated EHV charges'!$A:$O,2,0))</f>
        <v/>
      </c>
      <c r="C108" s="89" t="str">
        <f>IF($A108="","",VLOOKUP($A108,'Annex 2 Designated EHV charges'!$A:$O,3,0))</f>
        <v/>
      </c>
      <c r="D108" s="88" t="str">
        <f>IF($A108="","",VLOOKUP($A108,'Annex 2 Designated EHV charges'!$A:$O,7,0))</f>
        <v/>
      </c>
      <c r="E108" s="91" t="str">
        <f>IFERROR(IF(VLOOKUP($A108,'Annex 2 Designated EHV charges'!$A:$O,9,FALSE)=0,"",VLOOKUP($A108,'Annex 2 Designated EHV charges'!$A:$O,9,FALSE)),"")</f>
        <v/>
      </c>
      <c r="F108" s="185" t="str">
        <f>IFERROR(IF(VLOOKUP($A108,'Annex 2 Designated EHV charges'!$A:$O,10,FALSE)=0,"",VLOOKUP($A108,'Annex 2 Designated EHV charges'!$A:$O,10,FALSE)),"")</f>
        <v/>
      </c>
      <c r="G108" s="185" t="str">
        <f>IFERROR(IF(VLOOKUP($A108,'Annex 2 Designated EHV charges'!$A:$O,11,FALSE)=0,"",VLOOKUP($A108,'Annex 2 Designated EHV charges'!$A:$O,11,FALSE)),"")</f>
        <v/>
      </c>
      <c r="H108" s="185" t="str">
        <f>IFERROR(IF(VLOOKUP($A108,'Annex 2 Designated EHV charges'!$A:$O,12,FALSE)=0,"",VLOOKUP($A108,'Annex 2 Designated EHV charges'!$A:$O,12,FALSE)),"")</f>
        <v/>
      </c>
    </row>
    <row r="109" spans="1:8" x14ac:dyDescent="0.2">
      <c r="A109" s="88" t="str" cm="1">
        <f t="array" ref="A109">IFERROR(INDEX('Annex 2 Designated EHV charges'!$A$10:$A$401, MATCH(0, IF(ISBLANK('Annex 2 Designated EHV charges'!$A$10:$A$401),1, COUNTIF(A$4:$A108, 'Annex 2 Designated EHV charges'!$A$10:$A$401)), 0)),"")</f>
        <v/>
      </c>
      <c r="B109" s="88" t="str">
        <f>IF($A109="","",VLOOKUP($A109,'Annex 2 Designated EHV charges'!$A:$O,2,0))</f>
        <v/>
      </c>
      <c r="C109" s="89" t="str">
        <f>IF($A109="","",VLOOKUP($A109,'Annex 2 Designated EHV charges'!$A:$O,3,0))</f>
        <v/>
      </c>
      <c r="D109" s="88" t="str">
        <f>IF($A109="","",VLOOKUP($A109,'Annex 2 Designated EHV charges'!$A:$O,7,0))</f>
        <v/>
      </c>
      <c r="E109" s="91" t="str">
        <f>IFERROR(IF(VLOOKUP($A109,'Annex 2 Designated EHV charges'!$A:$O,9,FALSE)=0,"",VLOOKUP($A109,'Annex 2 Designated EHV charges'!$A:$O,9,FALSE)),"")</f>
        <v/>
      </c>
      <c r="F109" s="185" t="str">
        <f>IFERROR(IF(VLOOKUP($A109,'Annex 2 Designated EHV charges'!$A:$O,10,FALSE)=0,"",VLOOKUP($A109,'Annex 2 Designated EHV charges'!$A:$O,10,FALSE)),"")</f>
        <v/>
      </c>
      <c r="G109" s="185" t="str">
        <f>IFERROR(IF(VLOOKUP($A109,'Annex 2 Designated EHV charges'!$A:$O,11,FALSE)=0,"",VLOOKUP($A109,'Annex 2 Designated EHV charges'!$A:$O,11,FALSE)),"")</f>
        <v/>
      </c>
      <c r="H109" s="185" t="str">
        <f>IFERROR(IF(VLOOKUP($A109,'Annex 2 Designated EHV charges'!$A:$O,12,FALSE)=0,"",VLOOKUP($A109,'Annex 2 Designated EHV charges'!$A:$O,12,FALSE)),"")</f>
        <v/>
      </c>
    </row>
    <row r="110" spans="1:8" x14ac:dyDescent="0.2">
      <c r="A110" s="88" t="str" cm="1">
        <f t="array" ref="A110">IFERROR(INDEX('Annex 2 Designated EHV charges'!$A$10:$A$401, MATCH(0, IF(ISBLANK('Annex 2 Designated EHV charges'!$A$10:$A$401),1, COUNTIF(A$4:$A109, 'Annex 2 Designated EHV charges'!$A$10:$A$401)), 0)),"")</f>
        <v/>
      </c>
      <c r="B110" s="88" t="str">
        <f>IF($A110="","",VLOOKUP($A110,'Annex 2 Designated EHV charges'!$A:$O,2,0))</f>
        <v/>
      </c>
      <c r="C110" s="89" t="str">
        <f>IF($A110="","",VLOOKUP($A110,'Annex 2 Designated EHV charges'!$A:$O,3,0))</f>
        <v/>
      </c>
      <c r="D110" s="88" t="str">
        <f>IF($A110="","",VLOOKUP($A110,'Annex 2 Designated EHV charges'!$A:$O,7,0))</f>
        <v/>
      </c>
      <c r="E110" s="91" t="str">
        <f>IFERROR(IF(VLOOKUP($A110,'Annex 2 Designated EHV charges'!$A:$O,9,FALSE)=0,"",VLOOKUP($A110,'Annex 2 Designated EHV charges'!$A:$O,9,FALSE)),"")</f>
        <v/>
      </c>
      <c r="F110" s="185" t="str">
        <f>IFERROR(IF(VLOOKUP($A110,'Annex 2 Designated EHV charges'!$A:$O,10,FALSE)=0,"",VLOOKUP($A110,'Annex 2 Designated EHV charges'!$A:$O,10,FALSE)),"")</f>
        <v/>
      </c>
      <c r="G110" s="185" t="str">
        <f>IFERROR(IF(VLOOKUP($A110,'Annex 2 Designated EHV charges'!$A:$O,11,FALSE)=0,"",VLOOKUP($A110,'Annex 2 Designated EHV charges'!$A:$O,11,FALSE)),"")</f>
        <v/>
      </c>
      <c r="H110" s="185" t="str">
        <f>IFERROR(IF(VLOOKUP($A110,'Annex 2 Designated EHV charges'!$A:$O,12,FALSE)=0,"",VLOOKUP($A110,'Annex 2 Designated EHV charges'!$A:$O,12,FALSE)),"")</f>
        <v/>
      </c>
    </row>
    <row r="111" spans="1:8" x14ac:dyDescent="0.2">
      <c r="A111" s="88" t="str" cm="1">
        <f t="array" ref="A111">IFERROR(INDEX('Annex 2 Designated EHV charges'!$A$10:$A$401, MATCH(0, IF(ISBLANK('Annex 2 Designated EHV charges'!$A$10:$A$401),1, COUNTIF(A$4:$A110, 'Annex 2 Designated EHV charges'!$A$10:$A$401)), 0)),"")</f>
        <v/>
      </c>
      <c r="B111" s="88" t="str">
        <f>IF($A111="","",VLOOKUP($A111,'Annex 2 Designated EHV charges'!$A:$O,2,0))</f>
        <v/>
      </c>
      <c r="C111" s="89" t="str">
        <f>IF($A111="","",VLOOKUP($A111,'Annex 2 Designated EHV charges'!$A:$O,3,0))</f>
        <v/>
      </c>
      <c r="D111" s="88" t="str">
        <f>IF($A111="","",VLOOKUP($A111,'Annex 2 Designated EHV charges'!$A:$O,7,0))</f>
        <v/>
      </c>
      <c r="E111" s="91" t="str">
        <f>IFERROR(IF(VLOOKUP($A111,'Annex 2 Designated EHV charges'!$A:$O,9,FALSE)=0,"",VLOOKUP($A111,'Annex 2 Designated EHV charges'!$A:$O,9,FALSE)),"")</f>
        <v/>
      </c>
      <c r="F111" s="185" t="str">
        <f>IFERROR(IF(VLOOKUP($A111,'Annex 2 Designated EHV charges'!$A:$O,10,FALSE)=0,"",VLOOKUP($A111,'Annex 2 Designated EHV charges'!$A:$O,10,FALSE)),"")</f>
        <v/>
      </c>
      <c r="G111" s="185" t="str">
        <f>IFERROR(IF(VLOOKUP($A111,'Annex 2 Designated EHV charges'!$A:$O,11,FALSE)=0,"",VLOOKUP($A111,'Annex 2 Designated EHV charges'!$A:$O,11,FALSE)),"")</f>
        <v/>
      </c>
      <c r="H111" s="185" t="str">
        <f>IFERROR(IF(VLOOKUP($A111,'Annex 2 Designated EHV charges'!$A:$O,12,FALSE)=0,"",VLOOKUP($A111,'Annex 2 Designated EHV charges'!$A:$O,12,FALSE)),"")</f>
        <v/>
      </c>
    </row>
    <row r="112" spans="1:8" x14ac:dyDescent="0.2">
      <c r="A112" s="88" t="str" cm="1">
        <f t="array" ref="A112">IFERROR(INDEX('Annex 2 Designated EHV charges'!$A$10:$A$401, MATCH(0, IF(ISBLANK('Annex 2 Designated EHV charges'!$A$10:$A$401),1, COUNTIF(A$4:$A111, 'Annex 2 Designated EHV charges'!$A$10:$A$401)), 0)),"")</f>
        <v/>
      </c>
      <c r="B112" s="88" t="str">
        <f>IF($A112="","",VLOOKUP($A112,'Annex 2 Designated EHV charges'!$A:$O,2,0))</f>
        <v/>
      </c>
      <c r="C112" s="89" t="str">
        <f>IF($A112="","",VLOOKUP($A112,'Annex 2 Designated EHV charges'!$A:$O,3,0))</f>
        <v/>
      </c>
      <c r="D112" s="88" t="str">
        <f>IF($A112="","",VLOOKUP($A112,'Annex 2 Designated EHV charges'!$A:$O,7,0))</f>
        <v/>
      </c>
      <c r="E112" s="91" t="str">
        <f>IFERROR(IF(VLOOKUP($A112,'Annex 2 Designated EHV charges'!$A:$O,9,FALSE)=0,"",VLOOKUP($A112,'Annex 2 Designated EHV charges'!$A:$O,9,FALSE)),"")</f>
        <v/>
      </c>
      <c r="F112" s="185" t="str">
        <f>IFERROR(IF(VLOOKUP($A112,'Annex 2 Designated EHV charges'!$A:$O,10,FALSE)=0,"",VLOOKUP($A112,'Annex 2 Designated EHV charges'!$A:$O,10,FALSE)),"")</f>
        <v/>
      </c>
      <c r="G112" s="185" t="str">
        <f>IFERROR(IF(VLOOKUP($A112,'Annex 2 Designated EHV charges'!$A:$O,11,FALSE)=0,"",VLOOKUP($A112,'Annex 2 Designated EHV charges'!$A:$O,11,FALSE)),"")</f>
        <v/>
      </c>
      <c r="H112" s="185" t="str">
        <f>IFERROR(IF(VLOOKUP($A112,'Annex 2 Designated EHV charges'!$A:$O,12,FALSE)=0,"",VLOOKUP($A112,'Annex 2 Designated EHV charges'!$A:$O,12,FALSE)),"")</f>
        <v/>
      </c>
    </row>
    <row r="113" spans="1:8" x14ac:dyDescent="0.2">
      <c r="A113" s="88" t="str" cm="1">
        <f t="array" ref="A113">IFERROR(INDEX('Annex 2 Designated EHV charges'!$A$10:$A$401, MATCH(0, IF(ISBLANK('Annex 2 Designated EHV charges'!$A$10:$A$401),1, COUNTIF(A$4:$A112, 'Annex 2 Designated EHV charges'!$A$10:$A$401)), 0)),"")</f>
        <v/>
      </c>
      <c r="B113" s="88" t="str">
        <f>IF($A113="","",VLOOKUP($A113,'Annex 2 Designated EHV charges'!$A:$O,2,0))</f>
        <v/>
      </c>
      <c r="C113" s="89" t="str">
        <f>IF($A113="","",VLOOKUP($A113,'Annex 2 Designated EHV charges'!$A:$O,3,0))</f>
        <v/>
      </c>
      <c r="D113" s="88" t="str">
        <f>IF($A113="","",VLOOKUP($A113,'Annex 2 Designated EHV charges'!$A:$O,7,0))</f>
        <v/>
      </c>
      <c r="E113" s="91" t="str">
        <f>IFERROR(IF(VLOOKUP($A113,'Annex 2 Designated EHV charges'!$A:$O,9,FALSE)=0,"",VLOOKUP($A113,'Annex 2 Designated EHV charges'!$A:$O,9,FALSE)),"")</f>
        <v/>
      </c>
      <c r="F113" s="185" t="str">
        <f>IFERROR(IF(VLOOKUP($A113,'Annex 2 Designated EHV charges'!$A:$O,10,FALSE)=0,"",VLOOKUP($A113,'Annex 2 Designated EHV charges'!$A:$O,10,FALSE)),"")</f>
        <v/>
      </c>
      <c r="G113" s="185" t="str">
        <f>IFERROR(IF(VLOOKUP($A113,'Annex 2 Designated EHV charges'!$A:$O,11,FALSE)=0,"",VLOOKUP($A113,'Annex 2 Designated EHV charges'!$A:$O,11,FALSE)),"")</f>
        <v/>
      </c>
      <c r="H113" s="185" t="str">
        <f>IFERROR(IF(VLOOKUP($A113,'Annex 2 Designated EHV charges'!$A:$O,12,FALSE)=0,"",VLOOKUP($A113,'Annex 2 Designated EHV charges'!$A:$O,12,FALSE)),"")</f>
        <v/>
      </c>
    </row>
    <row r="114" spans="1:8" x14ac:dyDescent="0.2">
      <c r="A114" s="88" t="str" cm="1">
        <f t="array" ref="A114">IFERROR(INDEX('Annex 2 Designated EHV charges'!$A$10:$A$401, MATCH(0, IF(ISBLANK('Annex 2 Designated EHV charges'!$A$10:$A$401),1, COUNTIF(A$4:$A113, 'Annex 2 Designated EHV charges'!$A$10:$A$401)), 0)),"")</f>
        <v/>
      </c>
      <c r="B114" s="88" t="str">
        <f>IF($A114="","",VLOOKUP($A114,'Annex 2 Designated EHV charges'!$A:$O,2,0))</f>
        <v/>
      </c>
      <c r="C114" s="89" t="str">
        <f>IF($A114="","",VLOOKUP($A114,'Annex 2 Designated EHV charges'!$A:$O,3,0))</f>
        <v/>
      </c>
      <c r="D114" s="88" t="str">
        <f>IF($A114="","",VLOOKUP($A114,'Annex 2 Designated EHV charges'!$A:$O,7,0))</f>
        <v/>
      </c>
      <c r="E114" s="91" t="str">
        <f>IFERROR(IF(VLOOKUP($A114,'Annex 2 Designated EHV charges'!$A:$O,9,FALSE)=0,"",VLOOKUP($A114,'Annex 2 Designated EHV charges'!$A:$O,9,FALSE)),"")</f>
        <v/>
      </c>
      <c r="F114" s="185" t="str">
        <f>IFERROR(IF(VLOOKUP($A114,'Annex 2 Designated EHV charges'!$A:$O,10,FALSE)=0,"",VLOOKUP($A114,'Annex 2 Designated EHV charges'!$A:$O,10,FALSE)),"")</f>
        <v/>
      </c>
      <c r="G114" s="185" t="str">
        <f>IFERROR(IF(VLOOKUP($A114,'Annex 2 Designated EHV charges'!$A:$O,11,FALSE)=0,"",VLOOKUP($A114,'Annex 2 Designated EHV charges'!$A:$O,11,FALSE)),"")</f>
        <v/>
      </c>
      <c r="H114" s="185" t="str">
        <f>IFERROR(IF(VLOOKUP($A114,'Annex 2 Designated EHV charges'!$A:$O,12,FALSE)=0,"",VLOOKUP($A114,'Annex 2 Designated EHV charges'!$A:$O,12,FALSE)),"")</f>
        <v/>
      </c>
    </row>
    <row r="115" spans="1:8" x14ac:dyDescent="0.2">
      <c r="A115" s="88" t="str" cm="1">
        <f t="array" ref="A115">IFERROR(INDEX('Annex 2 Designated EHV charges'!$A$10:$A$401, MATCH(0, IF(ISBLANK('Annex 2 Designated EHV charges'!$A$10:$A$401),1, COUNTIF(A$4:$A114, 'Annex 2 Designated EHV charges'!$A$10:$A$401)), 0)),"")</f>
        <v/>
      </c>
      <c r="B115" s="88" t="str">
        <f>IF($A115="","",VLOOKUP($A115,'Annex 2 Designated EHV charges'!$A:$O,2,0))</f>
        <v/>
      </c>
      <c r="C115" s="89" t="str">
        <f>IF($A115="","",VLOOKUP($A115,'Annex 2 Designated EHV charges'!$A:$O,3,0))</f>
        <v/>
      </c>
      <c r="D115" s="88" t="str">
        <f>IF($A115="","",VLOOKUP($A115,'Annex 2 Designated EHV charges'!$A:$O,7,0))</f>
        <v/>
      </c>
      <c r="E115" s="91" t="str">
        <f>IFERROR(IF(VLOOKUP($A115,'Annex 2 Designated EHV charges'!$A:$O,9,FALSE)=0,"",VLOOKUP($A115,'Annex 2 Designated EHV charges'!$A:$O,9,FALSE)),"")</f>
        <v/>
      </c>
      <c r="F115" s="185" t="str">
        <f>IFERROR(IF(VLOOKUP($A115,'Annex 2 Designated EHV charges'!$A:$O,10,FALSE)=0,"",VLOOKUP($A115,'Annex 2 Designated EHV charges'!$A:$O,10,FALSE)),"")</f>
        <v/>
      </c>
      <c r="G115" s="185" t="str">
        <f>IFERROR(IF(VLOOKUP($A115,'Annex 2 Designated EHV charges'!$A:$O,11,FALSE)=0,"",VLOOKUP($A115,'Annex 2 Designated EHV charges'!$A:$O,11,FALSE)),"")</f>
        <v/>
      </c>
      <c r="H115" s="185" t="str">
        <f>IFERROR(IF(VLOOKUP($A115,'Annex 2 Designated EHV charges'!$A:$O,12,FALSE)=0,"",VLOOKUP($A115,'Annex 2 Designated EHV charges'!$A:$O,12,FALSE)),"")</f>
        <v/>
      </c>
    </row>
    <row r="116" spans="1:8" x14ac:dyDescent="0.2">
      <c r="A116" s="88" t="str" cm="1">
        <f t="array" ref="A116">IFERROR(INDEX('Annex 2 Designated EHV charges'!$A$10:$A$401, MATCH(0, IF(ISBLANK('Annex 2 Designated EHV charges'!$A$10:$A$401),1, COUNTIF(A$4:$A115, 'Annex 2 Designated EHV charges'!$A$10:$A$401)), 0)),"")</f>
        <v/>
      </c>
      <c r="B116" s="88" t="str">
        <f>IF($A116="","",VLOOKUP($A116,'Annex 2 Designated EHV charges'!$A:$O,2,0))</f>
        <v/>
      </c>
      <c r="C116" s="89" t="str">
        <f>IF($A116="","",VLOOKUP($A116,'Annex 2 Designated EHV charges'!$A:$O,3,0))</f>
        <v/>
      </c>
      <c r="D116" s="88" t="str">
        <f>IF($A116="","",VLOOKUP($A116,'Annex 2 Designated EHV charges'!$A:$O,7,0))</f>
        <v/>
      </c>
      <c r="E116" s="91" t="str">
        <f>IFERROR(IF(VLOOKUP($A116,'Annex 2 Designated EHV charges'!$A:$O,9,FALSE)=0,"",VLOOKUP($A116,'Annex 2 Designated EHV charges'!$A:$O,9,FALSE)),"")</f>
        <v/>
      </c>
      <c r="F116" s="185" t="str">
        <f>IFERROR(IF(VLOOKUP($A116,'Annex 2 Designated EHV charges'!$A:$O,10,FALSE)=0,"",VLOOKUP($A116,'Annex 2 Designated EHV charges'!$A:$O,10,FALSE)),"")</f>
        <v/>
      </c>
      <c r="G116" s="185" t="str">
        <f>IFERROR(IF(VLOOKUP($A116,'Annex 2 Designated EHV charges'!$A:$O,11,FALSE)=0,"",VLOOKUP($A116,'Annex 2 Designated EHV charges'!$A:$O,11,FALSE)),"")</f>
        <v/>
      </c>
      <c r="H116" s="185" t="str">
        <f>IFERROR(IF(VLOOKUP($A116,'Annex 2 Designated EHV charges'!$A:$O,12,FALSE)=0,"",VLOOKUP($A116,'Annex 2 Designated EHV charges'!$A:$O,12,FALSE)),"")</f>
        <v/>
      </c>
    </row>
    <row r="117" spans="1:8" x14ac:dyDescent="0.2">
      <c r="A117" s="88" t="str" cm="1">
        <f t="array" ref="A117">IFERROR(INDEX('Annex 2 Designated EHV charges'!$A$10:$A$401, MATCH(0, IF(ISBLANK('Annex 2 Designated EHV charges'!$A$10:$A$401),1, COUNTIF(A$4:$A116, 'Annex 2 Designated EHV charges'!$A$10:$A$401)), 0)),"")</f>
        <v/>
      </c>
      <c r="B117" s="88" t="str">
        <f>IF($A117="","",VLOOKUP($A117,'Annex 2 Designated EHV charges'!$A:$O,2,0))</f>
        <v/>
      </c>
      <c r="C117" s="89" t="str">
        <f>IF($A117="","",VLOOKUP($A117,'Annex 2 Designated EHV charges'!$A:$O,3,0))</f>
        <v/>
      </c>
      <c r="D117" s="88" t="str">
        <f>IF($A117="","",VLOOKUP($A117,'Annex 2 Designated EHV charges'!$A:$O,7,0))</f>
        <v/>
      </c>
      <c r="E117" s="91" t="str">
        <f>IFERROR(IF(VLOOKUP($A117,'Annex 2 Designated EHV charges'!$A:$O,9,FALSE)=0,"",VLOOKUP($A117,'Annex 2 Designated EHV charges'!$A:$O,9,FALSE)),"")</f>
        <v/>
      </c>
      <c r="F117" s="185" t="str">
        <f>IFERROR(IF(VLOOKUP($A117,'Annex 2 Designated EHV charges'!$A:$O,10,FALSE)=0,"",VLOOKUP($A117,'Annex 2 Designated EHV charges'!$A:$O,10,FALSE)),"")</f>
        <v/>
      </c>
      <c r="G117" s="185" t="str">
        <f>IFERROR(IF(VLOOKUP($A117,'Annex 2 Designated EHV charges'!$A:$O,11,FALSE)=0,"",VLOOKUP($A117,'Annex 2 Designated EHV charges'!$A:$O,11,FALSE)),"")</f>
        <v/>
      </c>
      <c r="H117" s="185" t="str">
        <f>IFERROR(IF(VLOOKUP($A117,'Annex 2 Designated EHV charges'!$A:$O,12,FALSE)=0,"",VLOOKUP($A117,'Annex 2 Designated EHV charges'!$A:$O,12,FALSE)),"")</f>
        <v/>
      </c>
    </row>
    <row r="118" spans="1:8" x14ac:dyDescent="0.2">
      <c r="A118" s="88" t="str" cm="1">
        <f t="array" ref="A118">IFERROR(INDEX('Annex 2 Designated EHV charges'!$A$10:$A$401, MATCH(0, IF(ISBLANK('Annex 2 Designated EHV charges'!$A$10:$A$401),1, COUNTIF(A$4:$A117, 'Annex 2 Designated EHV charges'!$A$10:$A$401)), 0)),"")</f>
        <v/>
      </c>
      <c r="B118" s="88" t="str">
        <f>IF($A118="","",VLOOKUP($A118,'Annex 2 Designated EHV charges'!$A:$O,2,0))</f>
        <v/>
      </c>
      <c r="C118" s="89" t="str">
        <f>IF($A118="","",VLOOKUP($A118,'Annex 2 Designated EHV charges'!$A:$O,3,0))</f>
        <v/>
      </c>
      <c r="D118" s="88" t="str">
        <f>IF($A118="","",VLOOKUP($A118,'Annex 2 Designated EHV charges'!$A:$O,7,0))</f>
        <v/>
      </c>
      <c r="E118" s="91" t="str">
        <f>IFERROR(IF(VLOOKUP($A118,'Annex 2 Designated EHV charges'!$A:$O,9,FALSE)=0,"",VLOOKUP($A118,'Annex 2 Designated EHV charges'!$A:$O,9,FALSE)),"")</f>
        <v/>
      </c>
      <c r="F118" s="185" t="str">
        <f>IFERROR(IF(VLOOKUP($A118,'Annex 2 Designated EHV charges'!$A:$O,10,FALSE)=0,"",VLOOKUP($A118,'Annex 2 Designated EHV charges'!$A:$O,10,FALSE)),"")</f>
        <v/>
      </c>
      <c r="G118" s="185" t="str">
        <f>IFERROR(IF(VLOOKUP($A118,'Annex 2 Designated EHV charges'!$A:$O,11,FALSE)=0,"",VLOOKUP($A118,'Annex 2 Designated EHV charges'!$A:$O,11,FALSE)),"")</f>
        <v/>
      </c>
      <c r="H118" s="185" t="str">
        <f>IFERROR(IF(VLOOKUP($A118,'Annex 2 Designated EHV charges'!$A:$O,12,FALSE)=0,"",VLOOKUP($A118,'Annex 2 Designated EHV charges'!$A:$O,12,FALSE)),"")</f>
        <v/>
      </c>
    </row>
    <row r="119" spans="1:8" x14ac:dyDescent="0.2">
      <c r="A119" s="88" t="str" cm="1">
        <f t="array" ref="A119">IFERROR(INDEX('Annex 2 Designated EHV charges'!$A$10:$A$401, MATCH(0, IF(ISBLANK('Annex 2 Designated EHV charges'!$A$10:$A$401),1, COUNTIF(A$4:$A118, 'Annex 2 Designated EHV charges'!$A$10:$A$401)), 0)),"")</f>
        <v/>
      </c>
      <c r="B119" s="88" t="str">
        <f>IF($A119="","",VLOOKUP($A119,'Annex 2 Designated EHV charges'!$A:$O,2,0))</f>
        <v/>
      </c>
      <c r="C119" s="89" t="str">
        <f>IF($A119="","",VLOOKUP($A119,'Annex 2 Designated EHV charges'!$A:$O,3,0))</f>
        <v/>
      </c>
      <c r="D119" s="88" t="str">
        <f>IF($A119="","",VLOOKUP($A119,'Annex 2 Designated EHV charges'!$A:$O,7,0))</f>
        <v/>
      </c>
      <c r="E119" s="91" t="str">
        <f>IFERROR(IF(VLOOKUP($A119,'Annex 2 Designated EHV charges'!$A:$O,9,FALSE)=0,"",VLOOKUP($A119,'Annex 2 Designated EHV charges'!$A:$O,9,FALSE)),"")</f>
        <v/>
      </c>
      <c r="F119" s="185" t="str">
        <f>IFERROR(IF(VLOOKUP($A119,'Annex 2 Designated EHV charges'!$A:$O,10,FALSE)=0,"",VLOOKUP($A119,'Annex 2 Designated EHV charges'!$A:$O,10,FALSE)),"")</f>
        <v/>
      </c>
      <c r="G119" s="185" t="str">
        <f>IFERROR(IF(VLOOKUP($A119,'Annex 2 Designated EHV charges'!$A:$O,11,FALSE)=0,"",VLOOKUP($A119,'Annex 2 Designated EHV charges'!$A:$O,11,FALSE)),"")</f>
        <v/>
      </c>
      <c r="H119" s="185" t="str">
        <f>IFERROR(IF(VLOOKUP($A119,'Annex 2 Designated EHV charges'!$A:$O,12,FALSE)=0,"",VLOOKUP($A119,'Annex 2 Designated EHV charges'!$A:$O,12,FALSE)),"")</f>
        <v/>
      </c>
    </row>
    <row r="120" spans="1:8" x14ac:dyDescent="0.2">
      <c r="A120" s="88" t="str" cm="1">
        <f t="array" ref="A120">IFERROR(INDEX('Annex 2 Designated EHV charges'!$A$10:$A$401, MATCH(0, IF(ISBLANK('Annex 2 Designated EHV charges'!$A$10:$A$401),1, COUNTIF(A$4:$A119, 'Annex 2 Designated EHV charges'!$A$10:$A$401)), 0)),"")</f>
        <v/>
      </c>
      <c r="B120" s="88" t="str">
        <f>IF($A120="","",VLOOKUP($A120,'Annex 2 Designated EHV charges'!$A:$O,2,0))</f>
        <v/>
      </c>
      <c r="C120" s="89" t="str">
        <f>IF($A120="","",VLOOKUP($A120,'Annex 2 Designated EHV charges'!$A:$O,3,0))</f>
        <v/>
      </c>
      <c r="D120" s="88" t="str">
        <f>IF($A120="","",VLOOKUP($A120,'Annex 2 Designated EHV charges'!$A:$O,7,0))</f>
        <v/>
      </c>
      <c r="E120" s="91" t="str">
        <f>IFERROR(IF(VLOOKUP($A120,'Annex 2 Designated EHV charges'!$A:$O,9,FALSE)=0,"",VLOOKUP($A120,'Annex 2 Designated EHV charges'!$A:$O,9,FALSE)),"")</f>
        <v/>
      </c>
      <c r="F120" s="185" t="str">
        <f>IFERROR(IF(VLOOKUP($A120,'Annex 2 Designated EHV charges'!$A:$O,10,FALSE)=0,"",VLOOKUP($A120,'Annex 2 Designated EHV charges'!$A:$O,10,FALSE)),"")</f>
        <v/>
      </c>
      <c r="G120" s="185" t="str">
        <f>IFERROR(IF(VLOOKUP($A120,'Annex 2 Designated EHV charges'!$A:$O,11,FALSE)=0,"",VLOOKUP($A120,'Annex 2 Designated EHV charges'!$A:$O,11,FALSE)),"")</f>
        <v/>
      </c>
      <c r="H120" s="185" t="str">
        <f>IFERROR(IF(VLOOKUP($A120,'Annex 2 Designated EHV charges'!$A:$O,12,FALSE)=0,"",VLOOKUP($A120,'Annex 2 Designated EHV charges'!$A:$O,12,FALSE)),"")</f>
        <v/>
      </c>
    </row>
    <row r="121" spans="1:8" x14ac:dyDescent="0.2">
      <c r="A121" s="88" t="str" cm="1">
        <f t="array" ref="A121">IFERROR(INDEX('Annex 2 Designated EHV charges'!$A$10:$A$401, MATCH(0, IF(ISBLANK('Annex 2 Designated EHV charges'!$A$10:$A$401),1, COUNTIF(A$4:$A120, 'Annex 2 Designated EHV charges'!$A$10:$A$401)), 0)),"")</f>
        <v/>
      </c>
      <c r="B121" s="88" t="str">
        <f>IF($A121="","",VLOOKUP($A121,'Annex 2 Designated EHV charges'!$A:$O,2,0))</f>
        <v/>
      </c>
      <c r="C121" s="89" t="str">
        <f>IF($A121="","",VLOOKUP($A121,'Annex 2 Designated EHV charges'!$A:$O,3,0))</f>
        <v/>
      </c>
      <c r="D121" s="88" t="str">
        <f>IF($A121="","",VLOOKUP($A121,'Annex 2 Designated EHV charges'!$A:$O,7,0))</f>
        <v/>
      </c>
      <c r="E121" s="91" t="str">
        <f>IFERROR(IF(VLOOKUP($A121,'Annex 2 Designated EHV charges'!$A:$O,9,FALSE)=0,"",VLOOKUP($A121,'Annex 2 Designated EHV charges'!$A:$O,9,FALSE)),"")</f>
        <v/>
      </c>
      <c r="F121" s="185" t="str">
        <f>IFERROR(IF(VLOOKUP($A121,'Annex 2 Designated EHV charges'!$A:$O,10,FALSE)=0,"",VLOOKUP($A121,'Annex 2 Designated EHV charges'!$A:$O,10,FALSE)),"")</f>
        <v/>
      </c>
      <c r="G121" s="185" t="str">
        <f>IFERROR(IF(VLOOKUP($A121,'Annex 2 Designated EHV charges'!$A:$O,11,FALSE)=0,"",VLOOKUP($A121,'Annex 2 Designated EHV charges'!$A:$O,11,FALSE)),"")</f>
        <v/>
      </c>
      <c r="H121" s="185" t="str">
        <f>IFERROR(IF(VLOOKUP($A121,'Annex 2 Designated EHV charges'!$A:$O,12,FALSE)=0,"",VLOOKUP($A121,'Annex 2 Designated EHV charges'!$A:$O,12,FALSE)),"")</f>
        <v/>
      </c>
    </row>
    <row r="122" spans="1:8" x14ac:dyDescent="0.2">
      <c r="A122" s="88" t="str" cm="1">
        <f t="array" ref="A122">IFERROR(INDEX('Annex 2 Designated EHV charges'!$A$10:$A$401, MATCH(0, IF(ISBLANK('Annex 2 Designated EHV charges'!$A$10:$A$401),1, COUNTIF(A$4:$A121, 'Annex 2 Designated EHV charges'!$A$10:$A$401)), 0)),"")</f>
        <v/>
      </c>
      <c r="B122" s="88" t="str">
        <f>IF($A122="","",VLOOKUP($A122,'Annex 2 Designated EHV charges'!$A:$O,2,0))</f>
        <v/>
      </c>
      <c r="C122" s="89" t="str">
        <f>IF($A122="","",VLOOKUP($A122,'Annex 2 Designated EHV charges'!$A:$O,3,0))</f>
        <v/>
      </c>
      <c r="D122" s="88" t="str">
        <f>IF($A122="","",VLOOKUP($A122,'Annex 2 Designated EHV charges'!$A:$O,7,0))</f>
        <v/>
      </c>
      <c r="E122" s="91" t="str">
        <f>IFERROR(IF(VLOOKUP($A122,'Annex 2 Designated EHV charges'!$A:$O,9,FALSE)=0,"",VLOOKUP($A122,'Annex 2 Designated EHV charges'!$A:$O,9,FALSE)),"")</f>
        <v/>
      </c>
      <c r="F122" s="185" t="str">
        <f>IFERROR(IF(VLOOKUP($A122,'Annex 2 Designated EHV charges'!$A:$O,10,FALSE)=0,"",VLOOKUP($A122,'Annex 2 Designated EHV charges'!$A:$O,10,FALSE)),"")</f>
        <v/>
      </c>
      <c r="G122" s="185" t="str">
        <f>IFERROR(IF(VLOOKUP($A122,'Annex 2 Designated EHV charges'!$A:$O,11,FALSE)=0,"",VLOOKUP($A122,'Annex 2 Designated EHV charges'!$A:$O,11,FALSE)),"")</f>
        <v/>
      </c>
      <c r="H122" s="185" t="str">
        <f>IFERROR(IF(VLOOKUP($A122,'Annex 2 Designated EHV charges'!$A:$O,12,FALSE)=0,"",VLOOKUP($A122,'Annex 2 Designated EHV charges'!$A:$O,12,FALSE)),"")</f>
        <v/>
      </c>
    </row>
    <row r="123" spans="1:8" x14ac:dyDescent="0.2">
      <c r="A123" s="88" t="str" cm="1">
        <f t="array" ref="A123">IFERROR(INDEX('Annex 2 Designated EHV charges'!$A$10:$A$401, MATCH(0, IF(ISBLANK('Annex 2 Designated EHV charges'!$A$10:$A$401),1, COUNTIF(A$4:$A122, 'Annex 2 Designated EHV charges'!$A$10:$A$401)), 0)),"")</f>
        <v/>
      </c>
      <c r="B123" s="88" t="str">
        <f>IF($A123="","",VLOOKUP($A123,'Annex 2 Designated EHV charges'!$A:$O,2,0))</f>
        <v/>
      </c>
      <c r="C123" s="89" t="str">
        <f>IF($A123="","",VLOOKUP($A123,'Annex 2 Designated EHV charges'!$A:$O,3,0))</f>
        <v/>
      </c>
      <c r="D123" s="88" t="str">
        <f>IF($A123="","",VLOOKUP($A123,'Annex 2 Designated EHV charges'!$A:$O,7,0))</f>
        <v/>
      </c>
      <c r="E123" s="91" t="str">
        <f>IFERROR(IF(VLOOKUP($A123,'Annex 2 Designated EHV charges'!$A:$O,9,FALSE)=0,"",VLOOKUP($A123,'Annex 2 Designated EHV charges'!$A:$O,9,FALSE)),"")</f>
        <v/>
      </c>
      <c r="F123" s="185" t="str">
        <f>IFERROR(IF(VLOOKUP($A123,'Annex 2 Designated EHV charges'!$A:$O,10,FALSE)=0,"",VLOOKUP($A123,'Annex 2 Designated EHV charges'!$A:$O,10,FALSE)),"")</f>
        <v/>
      </c>
      <c r="G123" s="185" t="str">
        <f>IFERROR(IF(VLOOKUP($A123,'Annex 2 Designated EHV charges'!$A:$O,11,FALSE)=0,"",VLOOKUP($A123,'Annex 2 Designated EHV charges'!$A:$O,11,FALSE)),"")</f>
        <v/>
      </c>
      <c r="H123" s="185" t="str">
        <f>IFERROR(IF(VLOOKUP($A123,'Annex 2 Designated EHV charges'!$A:$O,12,FALSE)=0,"",VLOOKUP($A123,'Annex 2 Designated EHV charges'!$A:$O,12,FALSE)),"")</f>
        <v/>
      </c>
    </row>
    <row r="124" spans="1:8" x14ac:dyDescent="0.2">
      <c r="A124" s="88" t="str" cm="1">
        <f t="array" ref="A124">IFERROR(INDEX('Annex 2 Designated EHV charges'!$A$10:$A$401, MATCH(0, IF(ISBLANK('Annex 2 Designated EHV charges'!$A$10:$A$401),1, COUNTIF(A$4:$A123, 'Annex 2 Designated EHV charges'!$A$10:$A$401)), 0)),"")</f>
        <v/>
      </c>
      <c r="B124" s="88" t="str">
        <f>IF($A124="","",VLOOKUP($A124,'Annex 2 Designated EHV charges'!$A:$O,2,0))</f>
        <v/>
      </c>
      <c r="C124" s="89" t="str">
        <f>IF($A124="","",VLOOKUP($A124,'Annex 2 Designated EHV charges'!$A:$O,3,0))</f>
        <v/>
      </c>
      <c r="D124" s="88" t="str">
        <f>IF($A124="","",VLOOKUP($A124,'Annex 2 Designated EHV charges'!$A:$O,7,0))</f>
        <v/>
      </c>
      <c r="E124" s="91" t="str">
        <f>IFERROR(IF(VLOOKUP($A124,'Annex 2 Designated EHV charges'!$A:$O,9,FALSE)=0,"",VLOOKUP($A124,'Annex 2 Designated EHV charges'!$A:$O,9,FALSE)),"")</f>
        <v/>
      </c>
      <c r="F124" s="185" t="str">
        <f>IFERROR(IF(VLOOKUP($A124,'Annex 2 Designated EHV charges'!$A:$O,10,FALSE)=0,"",VLOOKUP($A124,'Annex 2 Designated EHV charges'!$A:$O,10,FALSE)),"")</f>
        <v/>
      </c>
      <c r="G124" s="185" t="str">
        <f>IFERROR(IF(VLOOKUP($A124,'Annex 2 Designated EHV charges'!$A:$O,11,FALSE)=0,"",VLOOKUP($A124,'Annex 2 Designated EHV charges'!$A:$O,11,FALSE)),"")</f>
        <v/>
      </c>
      <c r="H124" s="185" t="str">
        <f>IFERROR(IF(VLOOKUP($A124,'Annex 2 Designated EHV charges'!$A:$O,12,FALSE)=0,"",VLOOKUP($A124,'Annex 2 Designated EHV charges'!$A:$O,12,FALSE)),"")</f>
        <v/>
      </c>
    </row>
    <row r="125" spans="1:8" x14ac:dyDescent="0.2">
      <c r="A125" s="88" t="str" cm="1">
        <f t="array" ref="A125">IFERROR(INDEX('Annex 2 Designated EHV charges'!$A$10:$A$401, MATCH(0, IF(ISBLANK('Annex 2 Designated EHV charges'!$A$10:$A$401),1, COUNTIF(A$4:$A124, 'Annex 2 Designated EHV charges'!$A$10:$A$401)), 0)),"")</f>
        <v/>
      </c>
      <c r="B125" s="88" t="str">
        <f>IF($A125="","",VLOOKUP($A125,'Annex 2 Designated EHV charges'!$A:$O,2,0))</f>
        <v/>
      </c>
      <c r="C125" s="89" t="str">
        <f>IF($A125="","",VLOOKUP($A125,'Annex 2 Designated EHV charges'!$A:$O,3,0))</f>
        <v/>
      </c>
      <c r="D125" s="88" t="str">
        <f>IF($A125="","",VLOOKUP($A125,'Annex 2 Designated EHV charges'!$A:$O,7,0))</f>
        <v/>
      </c>
      <c r="E125" s="91" t="str">
        <f>IFERROR(IF(VLOOKUP($A125,'Annex 2 Designated EHV charges'!$A:$O,9,FALSE)=0,"",VLOOKUP($A125,'Annex 2 Designated EHV charges'!$A:$O,9,FALSE)),"")</f>
        <v/>
      </c>
      <c r="F125" s="185" t="str">
        <f>IFERROR(IF(VLOOKUP($A125,'Annex 2 Designated EHV charges'!$A:$O,10,FALSE)=0,"",VLOOKUP($A125,'Annex 2 Designated EHV charges'!$A:$O,10,FALSE)),"")</f>
        <v/>
      </c>
      <c r="G125" s="185" t="str">
        <f>IFERROR(IF(VLOOKUP($A125,'Annex 2 Designated EHV charges'!$A:$O,11,FALSE)=0,"",VLOOKUP($A125,'Annex 2 Designated EHV charges'!$A:$O,11,FALSE)),"")</f>
        <v/>
      </c>
      <c r="H125" s="185" t="str">
        <f>IFERROR(IF(VLOOKUP($A125,'Annex 2 Designated EHV charges'!$A:$O,12,FALSE)=0,"",VLOOKUP($A125,'Annex 2 Designated EHV charges'!$A:$O,12,FALSE)),"")</f>
        <v/>
      </c>
    </row>
    <row r="126" spans="1:8" x14ac:dyDescent="0.2">
      <c r="A126" s="88" t="str" cm="1">
        <f t="array" ref="A126">IFERROR(INDEX('Annex 2 Designated EHV charges'!$A$10:$A$401, MATCH(0, IF(ISBLANK('Annex 2 Designated EHV charges'!$A$10:$A$401),1, COUNTIF(A$4:$A125, 'Annex 2 Designated EHV charges'!$A$10:$A$401)), 0)),"")</f>
        <v/>
      </c>
      <c r="B126" s="88" t="str">
        <f>IF($A126="","",VLOOKUP($A126,'Annex 2 Designated EHV charges'!$A:$O,2,0))</f>
        <v/>
      </c>
      <c r="C126" s="89" t="str">
        <f>IF($A126="","",VLOOKUP($A126,'Annex 2 Designated EHV charges'!$A:$O,3,0))</f>
        <v/>
      </c>
      <c r="D126" s="88" t="str">
        <f>IF($A126="","",VLOOKUP($A126,'Annex 2 Designated EHV charges'!$A:$O,7,0))</f>
        <v/>
      </c>
      <c r="E126" s="91" t="str">
        <f>IFERROR(IF(VLOOKUP($A126,'Annex 2 Designated EHV charges'!$A:$O,9,FALSE)=0,"",VLOOKUP($A126,'Annex 2 Designated EHV charges'!$A:$O,9,FALSE)),"")</f>
        <v/>
      </c>
      <c r="F126" s="185" t="str">
        <f>IFERROR(IF(VLOOKUP($A126,'Annex 2 Designated EHV charges'!$A:$O,10,FALSE)=0,"",VLOOKUP($A126,'Annex 2 Designated EHV charges'!$A:$O,10,FALSE)),"")</f>
        <v/>
      </c>
      <c r="G126" s="185" t="str">
        <f>IFERROR(IF(VLOOKUP($A126,'Annex 2 Designated EHV charges'!$A:$O,11,FALSE)=0,"",VLOOKUP($A126,'Annex 2 Designated EHV charges'!$A:$O,11,FALSE)),"")</f>
        <v/>
      </c>
      <c r="H126" s="185" t="str">
        <f>IFERROR(IF(VLOOKUP($A126,'Annex 2 Designated EHV charges'!$A:$O,12,FALSE)=0,"",VLOOKUP($A126,'Annex 2 Designated EHV charges'!$A:$O,12,FALSE)),"")</f>
        <v/>
      </c>
    </row>
    <row r="127" spans="1:8" x14ac:dyDescent="0.2">
      <c r="A127" s="88" t="str" cm="1">
        <f t="array" ref="A127">IFERROR(INDEX('Annex 2 Designated EHV charges'!$A$10:$A$401, MATCH(0, IF(ISBLANK('Annex 2 Designated EHV charges'!$A$10:$A$401),1, COUNTIF(A$4:$A126, 'Annex 2 Designated EHV charges'!$A$10:$A$401)), 0)),"")</f>
        <v/>
      </c>
      <c r="B127" s="88" t="str">
        <f>IF($A127="","",VLOOKUP($A127,'Annex 2 Designated EHV charges'!$A:$O,2,0))</f>
        <v/>
      </c>
      <c r="C127" s="89" t="str">
        <f>IF($A127="","",VLOOKUP($A127,'Annex 2 Designated EHV charges'!$A:$O,3,0))</f>
        <v/>
      </c>
      <c r="D127" s="88" t="str">
        <f>IF($A127="","",VLOOKUP($A127,'Annex 2 Designated EHV charges'!$A:$O,7,0))</f>
        <v/>
      </c>
      <c r="E127" s="91" t="str">
        <f>IFERROR(IF(VLOOKUP($A127,'Annex 2 Designated EHV charges'!$A:$O,9,FALSE)=0,"",VLOOKUP($A127,'Annex 2 Designated EHV charges'!$A:$O,9,FALSE)),"")</f>
        <v/>
      </c>
      <c r="F127" s="185" t="str">
        <f>IFERROR(IF(VLOOKUP($A127,'Annex 2 Designated EHV charges'!$A:$O,10,FALSE)=0,"",VLOOKUP($A127,'Annex 2 Designated EHV charges'!$A:$O,10,FALSE)),"")</f>
        <v/>
      </c>
      <c r="G127" s="185" t="str">
        <f>IFERROR(IF(VLOOKUP($A127,'Annex 2 Designated EHV charges'!$A:$O,11,FALSE)=0,"",VLOOKUP($A127,'Annex 2 Designated EHV charges'!$A:$O,11,FALSE)),"")</f>
        <v/>
      </c>
      <c r="H127" s="185" t="str">
        <f>IFERROR(IF(VLOOKUP($A127,'Annex 2 Designated EHV charges'!$A:$O,12,FALSE)=0,"",VLOOKUP($A127,'Annex 2 Designated EHV charges'!$A:$O,12,FALSE)),"")</f>
        <v/>
      </c>
    </row>
    <row r="128" spans="1:8" x14ac:dyDescent="0.2">
      <c r="A128" s="88" t="str" cm="1">
        <f t="array" ref="A128">IFERROR(INDEX('Annex 2 Designated EHV charges'!$A$10:$A$401, MATCH(0, IF(ISBLANK('Annex 2 Designated EHV charges'!$A$10:$A$401),1, COUNTIF(A$4:$A127, 'Annex 2 Designated EHV charges'!$A$10:$A$401)), 0)),"")</f>
        <v/>
      </c>
      <c r="B128" s="88" t="str">
        <f>IF($A128="","",VLOOKUP($A128,'Annex 2 Designated EHV charges'!$A:$O,2,0))</f>
        <v/>
      </c>
      <c r="C128" s="89" t="str">
        <f>IF($A128="","",VLOOKUP($A128,'Annex 2 Designated EHV charges'!$A:$O,3,0))</f>
        <v/>
      </c>
      <c r="D128" s="88" t="str">
        <f>IF($A128="","",VLOOKUP($A128,'Annex 2 Designated EHV charges'!$A:$O,7,0))</f>
        <v/>
      </c>
      <c r="E128" s="91" t="str">
        <f>IFERROR(IF(VLOOKUP($A128,'Annex 2 Designated EHV charges'!$A:$O,9,FALSE)=0,"",VLOOKUP($A128,'Annex 2 Designated EHV charges'!$A:$O,9,FALSE)),"")</f>
        <v/>
      </c>
      <c r="F128" s="185" t="str">
        <f>IFERROR(IF(VLOOKUP($A128,'Annex 2 Designated EHV charges'!$A:$O,10,FALSE)=0,"",VLOOKUP($A128,'Annex 2 Designated EHV charges'!$A:$O,10,FALSE)),"")</f>
        <v/>
      </c>
      <c r="G128" s="185" t="str">
        <f>IFERROR(IF(VLOOKUP($A128,'Annex 2 Designated EHV charges'!$A:$O,11,FALSE)=0,"",VLOOKUP($A128,'Annex 2 Designated EHV charges'!$A:$O,11,FALSE)),"")</f>
        <v/>
      </c>
      <c r="H128" s="185" t="str">
        <f>IFERROR(IF(VLOOKUP($A128,'Annex 2 Designated EHV charges'!$A:$O,12,FALSE)=0,"",VLOOKUP($A128,'Annex 2 Designated EHV charges'!$A:$O,12,FALSE)),"")</f>
        <v/>
      </c>
    </row>
    <row r="129" spans="1:8" x14ac:dyDescent="0.2">
      <c r="A129" s="88" t="str" cm="1">
        <f t="array" ref="A129">IFERROR(INDEX('Annex 2 Designated EHV charges'!$A$10:$A$401, MATCH(0, IF(ISBLANK('Annex 2 Designated EHV charges'!$A$10:$A$401),1, COUNTIF(A$4:$A128, 'Annex 2 Designated EHV charges'!$A$10:$A$401)), 0)),"")</f>
        <v/>
      </c>
      <c r="B129" s="88" t="str">
        <f>IF($A129="","",VLOOKUP($A129,'Annex 2 Designated EHV charges'!$A:$O,2,0))</f>
        <v/>
      </c>
      <c r="C129" s="89" t="str">
        <f>IF($A129="","",VLOOKUP($A129,'Annex 2 Designated EHV charges'!$A:$O,3,0))</f>
        <v/>
      </c>
      <c r="D129" s="88" t="str">
        <f>IF($A129="","",VLOOKUP($A129,'Annex 2 Designated EHV charges'!$A:$O,7,0))</f>
        <v/>
      </c>
      <c r="E129" s="91" t="str">
        <f>IFERROR(IF(VLOOKUP($A129,'Annex 2 Designated EHV charges'!$A:$O,9,FALSE)=0,"",VLOOKUP($A129,'Annex 2 Designated EHV charges'!$A:$O,9,FALSE)),"")</f>
        <v/>
      </c>
      <c r="F129" s="185" t="str">
        <f>IFERROR(IF(VLOOKUP($A129,'Annex 2 Designated EHV charges'!$A:$O,10,FALSE)=0,"",VLOOKUP($A129,'Annex 2 Designated EHV charges'!$A:$O,10,FALSE)),"")</f>
        <v/>
      </c>
      <c r="G129" s="185" t="str">
        <f>IFERROR(IF(VLOOKUP($A129,'Annex 2 Designated EHV charges'!$A:$O,11,FALSE)=0,"",VLOOKUP($A129,'Annex 2 Designated EHV charges'!$A:$O,11,FALSE)),"")</f>
        <v/>
      </c>
      <c r="H129" s="185" t="str">
        <f>IFERROR(IF(VLOOKUP($A129,'Annex 2 Designated EHV charges'!$A:$O,12,FALSE)=0,"",VLOOKUP($A129,'Annex 2 Designated EHV charges'!$A:$O,12,FALSE)),"")</f>
        <v/>
      </c>
    </row>
    <row r="130" spans="1:8" x14ac:dyDescent="0.2">
      <c r="A130" s="88" t="str" cm="1">
        <f t="array" ref="A130">IFERROR(INDEX('Annex 2 Designated EHV charges'!$A$10:$A$401, MATCH(0, IF(ISBLANK('Annex 2 Designated EHV charges'!$A$10:$A$401),1, COUNTIF(A$4:$A129, 'Annex 2 Designated EHV charges'!$A$10:$A$401)), 0)),"")</f>
        <v/>
      </c>
      <c r="B130" s="88" t="str">
        <f>IF($A130="","",VLOOKUP($A130,'Annex 2 Designated EHV charges'!$A:$O,2,0))</f>
        <v/>
      </c>
      <c r="C130" s="89" t="str">
        <f>IF($A130="","",VLOOKUP($A130,'Annex 2 Designated EHV charges'!$A:$O,3,0))</f>
        <v/>
      </c>
      <c r="D130" s="88" t="str">
        <f>IF($A130="","",VLOOKUP($A130,'Annex 2 Designated EHV charges'!$A:$O,7,0))</f>
        <v/>
      </c>
      <c r="E130" s="91" t="str">
        <f>IFERROR(IF(VLOOKUP($A130,'Annex 2 Designated EHV charges'!$A:$O,9,FALSE)=0,"",VLOOKUP($A130,'Annex 2 Designated EHV charges'!$A:$O,9,FALSE)),"")</f>
        <v/>
      </c>
      <c r="F130" s="185" t="str">
        <f>IFERROR(IF(VLOOKUP($A130,'Annex 2 Designated EHV charges'!$A:$O,10,FALSE)=0,"",VLOOKUP($A130,'Annex 2 Designated EHV charges'!$A:$O,10,FALSE)),"")</f>
        <v/>
      </c>
      <c r="G130" s="185" t="str">
        <f>IFERROR(IF(VLOOKUP($A130,'Annex 2 Designated EHV charges'!$A:$O,11,FALSE)=0,"",VLOOKUP($A130,'Annex 2 Designated EHV charges'!$A:$O,11,FALSE)),"")</f>
        <v/>
      </c>
      <c r="H130" s="185" t="str">
        <f>IFERROR(IF(VLOOKUP($A130,'Annex 2 Designated EHV charges'!$A:$O,12,FALSE)=0,"",VLOOKUP($A130,'Annex 2 Designated EHV charges'!$A:$O,12,FALSE)),"")</f>
        <v/>
      </c>
    </row>
    <row r="131" spans="1:8" x14ac:dyDescent="0.2">
      <c r="A131" s="88" t="str" cm="1">
        <f t="array" ref="A131">IFERROR(INDEX('Annex 2 Designated EHV charges'!$A$10:$A$401, MATCH(0, IF(ISBLANK('Annex 2 Designated EHV charges'!$A$10:$A$401),1, COUNTIF(A$4:$A130, 'Annex 2 Designated EHV charges'!$A$10:$A$401)), 0)),"")</f>
        <v/>
      </c>
      <c r="B131" s="88" t="str">
        <f>IF($A131="","",VLOOKUP($A131,'Annex 2 Designated EHV charges'!$A:$O,2,0))</f>
        <v/>
      </c>
      <c r="C131" s="89" t="str">
        <f>IF($A131="","",VLOOKUP($A131,'Annex 2 Designated EHV charges'!$A:$O,3,0))</f>
        <v/>
      </c>
      <c r="D131" s="88" t="str">
        <f>IF($A131="","",VLOOKUP($A131,'Annex 2 Designated EHV charges'!$A:$O,7,0))</f>
        <v/>
      </c>
      <c r="E131" s="91" t="str">
        <f>IFERROR(IF(VLOOKUP($A131,'Annex 2 Designated EHV charges'!$A:$O,9,FALSE)=0,"",VLOOKUP($A131,'Annex 2 Designated EHV charges'!$A:$O,9,FALSE)),"")</f>
        <v/>
      </c>
      <c r="F131" s="185" t="str">
        <f>IFERROR(IF(VLOOKUP($A131,'Annex 2 Designated EHV charges'!$A:$O,10,FALSE)=0,"",VLOOKUP($A131,'Annex 2 Designated EHV charges'!$A:$O,10,FALSE)),"")</f>
        <v/>
      </c>
      <c r="G131" s="185" t="str">
        <f>IFERROR(IF(VLOOKUP($A131,'Annex 2 Designated EHV charges'!$A:$O,11,FALSE)=0,"",VLOOKUP($A131,'Annex 2 Designated EHV charges'!$A:$O,11,FALSE)),"")</f>
        <v/>
      </c>
      <c r="H131" s="185" t="str">
        <f>IFERROR(IF(VLOOKUP($A131,'Annex 2 Designated EHV charges'!$A:$O,12,FALSE)=0,"",VLOOKUP($A131,'Annex 2 Designated EHV charges'!$A:$O,12,FALSE)),"")</f>
        <v/>
      </c>
    </row>
    <row r="132" spans="1:8" x14ac:dyDescent="0.2">
      <c r="A132" s="88" t="str" cm="1">
        <f t="array" ref="A132">IFERROR(INDEX('Annex 2 Designated EHV charges'!$A$10:$A$401, MATCH(0, IF(ISBLANK('Annex 2 Designated EHV charges'!$A$10:$A$401),1, COUNTIF(A$4:$A131, 'Annex 2 Designated EHV charges'!$A$10:$A$401)), 0)),"")</f>
        <v/>
      </c>
      <c r="B132" s="88" t="str">
        <f>IF($A132="","",VLOOKUP($A132,'Annex 2 Designated EHV charges'!$A:$O,2,0))</f>
        <v/>
      </c>
      <c r="C132" s="89" t="str">
        <f>IF($A132="","",VLOOKUP($A132,'Annex 2 Designated EHV charges'!$A:$O,3,0))</f>
        <v/>
      </c>
      <c r="D132" s="88" t="str">
        <f>IF($A132="","",VLOOKUP($A132,'Annex 2 Designated EHV charges'!$A:$O,7,0))</f>
        <v/>
      </c>
      <c r="E132" s="91" t="str">
        <f>IFERROR(IF(VLOOKUP($A132,'Annex 2 Designated EHV charges'!$A:$O,9,FALSE)=0,"",VLOOKUP($A132,'Annex 2 Designated EHV charges'!$A:$O,9,FALSE)),"")</f>
        <v/>
      </c>
      <c r="F132" s="185" t="str">
        <f>IFERROR(IF(VLOOKUP($A132,'Annex 2 Designated EHV charges'!$A:$O,10,FALSE)=0,"",VLOOKUP($A132,'Annex 2 Designated EHV charges'!$A:$O,10,FALSE)),"")</f>
        <v/>
      </c>
      <c r="G132" s="185" t="str">
        <f>IFERROR(IF(VLOOKUP($A132,'Annex 2 Designated EHV charges'!$A:$O,11,FALSE)=0,"",VLOOKUP($A132,'Annex 2 Designated EHV charges'!$A:$O,11,FALSE)),"")</f>
        <v/>
      </c>
      <c r="H132" s="185" t="str">
        <f>IFERROR(IF(VLOOKUP($A132,'Annex 2 Designated EHV charges'!$A:$O,12,FALSE)=0,"",VLOOKUP($A132,'Annex 2 Designated EHV charges'!$A:$O,12,FALSE)),"")</f>
        <v/>
      </c>
    </row>
    <row r="133" spans="1:8" x14ac:dyDescent="0.2">
      <c r="A133" s="88" t="str" cm="1">
        <f t="array" ref="A133">IFERROR(INDEX('Annex 2 Designated EHV charges'!$A$10:$A$401, MATCH(0, IF(ISBLANK('Annex 2 Designated EHV charges'!$A$10:$A$401),1, COUNTIF(A$4:$A132, 'Annex 2 Designated EHV charges'!$A$10:$A$401)), 0)),"")</f>
        <v/>
      </c>
      <c r="B133" s="88" t="str">
        <f>IF($A133="","",VLOOKUP($A133,'Annex 2 Designated EHV charges'!$A:$O,2,0))</f>
        <v/>
      </c>
      <c r="C133" s="89" t="str">
        <f>IF($A133="","",VLOOKUP($A133,'Annex 2 Designated EHV charges'!$A:$O,3,0))</f>
        <v/>
      </c>
      <c r="D133" s="88" t="str">
        <f>IF($A133="","",VLOOKUP($A133,'Annex 2 Designated EHV charges'!$A:$O,7,0))</f>
        <v/>
      </c>
      <c r="E133" s="91" t="str">
        <f>IFERROR(IF(VLOOKUP($A133,'Annex 2 Designated EHV charges'!$A:$O,9,FALSE)=0,"",VLOOKUP($A133,'Annex 2 Designated EHV charges'!$A:$O,9,FALSE)),"")</f>
        <v/>
      </c>
      <c r="F133" s="185" t="str">
        <f>IFERROR(IF(VLOOKUP($A133,'Annex 2 Designated EHV charges'!$A:$O,10,FALSE)=0,"",VLOOKUP($A133,'Annex 2 Designated EHV charges'!$A:$O,10,FALSE)),"")</f>
        <v/>
      </c>
      <c r="G133" s="185" t="str">
        <f>IFERROR(IF(VLOOKUP($A133,'Annex 2 Designated EHV charges'!$A:$O,11,FALSE)=0,"",VLOOKUP($A133,'Annex 2 Designated EHV charges'!$A:$O,11,FALSE)),"")</f>
        <v/>
      </c>
      <c r="H133" s="185" t="str">
        <f>IFERROR(IF(VLOOKUP($A133,'Annex 2 Designated EHV charges'!$A:$O,12,FALSE)=0,"",VLOOKUP($A133,'Annex 2 Designated EHV charges'!$A:$O,12,FALSE)),"")</f>
        <v/>
      </c>
    </row>
    <row r="134" spans="1:8" x14ac:dyDescent="0.2">
      <c r="A134" s="88" t="str" cm="1">
        <f t="array" ref="A134">IFERROR(INDEX('Annex 2 Designated EHV charges'!$A$10:$A$401, MATCH(0, IF(ISBLANK('Annex 2 Designated EHV charges'!$A$10:$A$401),1, COUNTIF(A$4:$A133, 'Annex 2 Designated EHV charges'!$A$10:$A$401)), 0)),"")</f>
        <v/>
      </c>
      <c r="B134" s="88" t="str">
        <f>IF($A134="","",VLOOKUP($A134,'Annex 2 Designated EHV charges'!$A:$O,2,0))</f>
        <v/>
      </c>
      <c r="C134" s="89" t="str">
        <f>IF($A134="","",VLOOKUP($A134,'Annex 2 Designated EHV charges'!$A:$O,3,0))</f>
        <v/>
      </c>
      <c r="D134" s="88" t="str">
        <f>IF($A134="","",VLOOKUP($A134,'Annex 2 Designated EHV charges'!$A:$O,7,0))</f>
        <v/>
      </c>
      <c r="E134" s="91" t="str">
        <f>IFERROR(IF(VLOOKUP($A134,'Annex 2 Designated EHV charges'!$A:$O,9,FALSE)=0,"",VLOOKUP($A134,'Annex 2 Designated EHV charges'!$A:$O,9,FALSE)),"")</f>
        <v/>
      </c>
      <c r="F134" s="185" t="str">
        <f>IFERROR(IF(VLOOKUP($A134,'Annex 2 Designated EHV charges'!$A:$O,10,FALSE)=0,"",VLOOKUP($A134,'Annex 2 Designated EHV charges'!$A:$O,10,FALSE)),"")</f>
        <v/>
      </c>
      <c r="G134" s="185" t="str">
        <f>IFERROR(IF(VLOOKUP($A134,'Annex 2 Designated EHV charges'!$A:$O,11,FALSE)=0,"",VLOOKUP($A134,'Annex 2 Designated EHV charges'!$A:$O,11,FALSE)),"")</f>
        <v/>
      </c>
      <c r="H134" s="185" t="str">
        <f>IFERROR(IF(VLOOKUP($A134,'Annex 2 Designated EHV charges'!$A:$O,12,FALSE)=0,"",VLOOKUP($A134,'Annex 2 Designated EHV charges'!$A:$O,12,FALSE)),"")</f>
        <v/>
      </c>
    </row>
    <row r="135" spans="1:8" x14ac:dyDescent="0.2">
      <c r="A135" s="88" t="str" cm="1">
        <f t="array" ref="A135">IFERROR(INDEX('Annex 2 Designated EHV charges'!$A$10:$A$401, MATCH(0, IF(ISBLANK('Annex 2 Designated EHV charges'!$A$10:$A$401),1, COUNTIF(A$4:$A134, 'Annex 2 Designated EHV charges'!$A$10:$A$401)), 0)),"")</f>
        <v/>
      </c>
      <c r="B135" s="88" t="str">
        <f>IF($A135="","",VLOOKUP($A135,'Annex 2 Designated EHV charges'!$A:$O,2,0))</f>
        <v/>
      </c>
      <c r="C135" s="89" t="str">
        <f>IF($A135="","",VLOOKUP($A135,'Annex 2 Designated EHV charges'!$A:$O,3,0))</f>
        <v/>
      </c>
      <c r="D135" s="88" t="str">
        <f>IF($A135="","",VLOOKUP($A135,'Annex 2 Designated EHV charges'!$A:$O,7,0))</f>
        <v/>
      </c>
      <c r="E135" s="91" t="str">
        <f>IFERROR(IF(VLOOKUP($A135,'Annex 2 Designated EHV charges'!$A:$O,9,FALSE)=0,"",VLOOKUP($A135,'Annex 2 Designated EHV charges'!$A:$O,9,FALSE)),"")</f>
        <v/>
      </c>
      <c r="F135" s="185" t="str">
        <f>IFERROR(IF(VLOOKUP($A135,'Annex 2 Designated EHV charges'!$A:$O,10,FALSE)=0,"",VLOOKUP($A135,'Annex 2 Designated EHV charges'!$A:$O,10,FALSE)),"")</f>
        <v/>
      </c>
      <c r="G135" s="185" t="str">
        <f>IFERROR(IF(VLOOKUP($A135,'Annex 2 Designated EHV charges'!$A:$O,11,FALSE)=0,"",VLOOKUP($A135,'Annex 2 Designated EHV charges'!$A:$O,11,FALSE)),"")</f>
        <v/>
      </c>
      <c r="H135" s="185" t="str">
        <f>IFERROR(IF(VLOOKUP($A135,'Annex 2 Designated EHV charges'!$A:$O,12,FALSE)=0,"",VLOOKUP($A135,'Annex 2 Designated EHV charges'!$A:$O,12,FALSE)),"")</f>
        <v/>
      </c>
    </row>
    <row r="136" spans="1:8" x14ac:dyDescent="0.2">
      <c r="A136" s="88" t="str" cm="1">
        <f t="array" ref="A136">IFERROR(INDEX('Annex 2 Designated EHV charges'!$A$10:$A$401, MATCH(0, IF(ISBLANK('Annex 2 Designated EHV charges'!$A$10:$A$401),1, COUNTIF(A$4:$A135, 'Annex 2 Designated EHV charges'!$A$10:$A$401)), 0)),"")</f>
        <v/>
      </c>
      <c r="B136" s="88" t="str">
        <f>IF($A136="","",VLOOKUP($A136,'Annex 2 Designated EHV charges'!$A:$O,2,0))</f>
        <v/>
      </c>
      <c r="C136" s="89" t="str">
        <f>IF($A136="","",VLOOKUP($A136,'Annex 2 Designated EHV charges'!$A:$O,3,0))</f>
        <v/>
      </c>
      <c r="D136" s="88" t="str">
        <f>IF($A136="","",VLOOKUP($A136,'Annex 2 Designated EHV charges'!$A:$O,7,0))</f>
        <v/>
      </c>
      <c r="E136" s="91" t="str">
        <f>IFERROR(IF(VLOOKUP($A136,'Annex 2 Designated EHV charges'!$A:$O,9,FALSE)=0,"",VLOOKUP($A136,'Annex 2 Designated EHV charges'!$A:$O,9,FALSE)),"")</f>
        <v/>
      </c>
      <c r="F136" s="185" t="str">
        <f>IFERROR(IF(VLOOKUP($A136,'Annex 2 Designated EHV charges'!$A:$O,10,FALSE)=0,"",VLOOKUP($A136,'Annex 2 Designated EHV charges'!$A:$O,10,FALSE)),"")</f>
        <v/>
      </c>
      <c r="G136" s="185" t="str">
        <f>IFERROR(IF(VLOOKUP($A136,'Annex 2 Designated EHV charges'!$A:$O,11,FALSE)=0,"",VLOOKUP($A136,'Annex 2 Designated EHV charges'!$A:$O,11,FALSE)),"")</f>
        <v/>
      </c>
      <c r="H136" s="185" t="str">
        <f>IFERROR(IF(VLOOKUP($A136,'Annex 2 Designated EHV charges'!$A:$O,12,FALSE)=0,"",VLOOKUP($A136,'Annex 2 Designated EHV charges'!$A:$O,12,FALSE)),"")</f>
        <v/>
      </c>
    </row>
    <row r="137" spans="1:8" x14ac:dyDescent="0.2">
      <c r="A137" s="88" t="str" cm="1">
        <f t="array" ref="A137">IFERROR(INDEX('Annex 2 Designated EHV charges'!$A$10:$A$401, MATCH(0, IF(ISBLANK('Annex 2 Designated EHV charges'!$A$10:$A$401),1, COUNTIF(A$4:$A136, 'Annex 2 Designated EHV charges'!$A$10:$A$401)), 0)),"")</f>
        <v/>
      </c>
      <c r="B137" s="88" t="str">
        <f>IF($A137="","",VLOOKUP($A137,'Annex 2 Designated EHV charges'!$A:$O,2,0))</f>
        <v/>
      </c>
      <c r="C137" s="89" t="str">
        <f>IF($A137="","",VLOOKUP($A137,'Annex 2 Designated EHV charges'!$A:$O,3,0))</f>
        <v/>
      </c>
      <c r="D137" s="88" t="str">
        <f>IF($A137="","",VLOOKUP($A137,'Annex 2 Designated EHV charges'!$A:$O,7,0))</f>
        <v/>
      </c>
      <c r="E137" s="91" t="str">
        <f>IFERROR(IF(VLOOKUP($A137,'Annex 2 Designated EHV charges'!$A:$O,9,FALSE)=0,"",VLOOKUP($A137,'Annex 2 Designated EHV charges'!$A:$O,9,FALSE)),"")</f>
        <v/>
      </c>
      <c r="F137" s="185" t="str">
        <f>IFERROR(IF(VLOOKUP($A137,'Annex 2 Designated EHV charges'!$A:$O,10,FALSE)=0,"",VLOOKUP($A137,'Annex 2 Designated EHV charges'!$A:$O,10,FALSE)),"")</f>
        <v/>
      </c>
      <c r="G137" s="185" t="str">
        <f>IFERROR(IF(VLOOKUP($A137,'Annex 2 Designated EHV charges'!$A:$O,11,FALSE)=0,"",VLOOKUP($A137,'Annex 2 Designated EHV charges'!$A:$O,11,FALSE)),"")</f>
        <v/>
      </c>
      <c r="H137" s="185" t="str">
        <f>IFERROR(IF(VLOOKUP($A137,'Annex 2 Designated EHV charges'!$A:$O,12,FALSE)=0,"",VLOOKUP($A137,'Annex 2 Designated EHV charges'!$A:$O,12,FALSE)),"")</f>
        <v/>
      </c>
    </row>
    <row r="138" spans="1:8" x14ac:dyDescent="0.2">
      <c r="A138" s="88" t="str" cm="1">
        <f t="array" ref="A138">IFERROR(INDEX('Annex 2 Designated EHV charges'!$A$10:$A$401, MATCH(0, IF(ISBLANK('Annex 2 Designated EHV charges'!$A$10:$A$401),1, COUNTIF(A$4:$A137, 'Annex 2 Designated EHV charges'!$A$10:$A$401)), 0)),"")</f>
        <v/>
      </c>
      <c r="B138" s="88" t="str">
        <f>IF($A138="","",VLOOKUP($A138,'Annex 2 Designated EHV charges'!$A:$O,2,0))</f>
        <v/>
      </c>
      <c r="C138" s="89" t="str">
        <f>IF($A138="","",VLOOKUP($A138,'Annex 2 Designated EHV charges'!$A:$O,3,0))</f>
        <v/>
      </c>
      <c r="D138" s="88" t="str">
        <f>IF($A138="","",VLOOKUP($A138,'Annex 2 Designated EHV charges'!$A:$O,7,0))</f>
        <v/>
      </c>
      <c r="E138" s="91" t="str">
        <f>IFERROR(IF(VLOOKUP($A138,'Annex 2 Designated EHV charges'!$A:$O,9,FALSE)=0,"",VLOOKUP($A138,'Annex 2 Designated EHV charges'!$A:$O,9,FALSE)),"")</f>
        <v/>
      </c>
      <c r="F138" s="185" t="str">
        <f>IFERROR(IF(VLOOKUP($A138,'Annex 2 Designated EHV charges'!$A:$O,10,FALSE)=0,"",VLOOKUP($A138,'Annex 2 Designated EHV charges'!$A:$O,10,FALSE)),"")</f>
        <v/>
      </c>
      <c r="G138" s="185" t="str">
        <f>IFERROR(IF(VLOOKUP($A138,'Annex 2 Designated EHV charges'!$A:$O,11,FALSE)=0,"",VLOOKUP($A138,'Annex 2 Designated EHV charges'!$A:$O,11,FALSE)),"")</f>
        <v/>
      </c>
      <c r="H138" s="185" t="str">
        <f>IFERROR(IF(VLOOKUP($A138,'Annex 2 Designated EHV charges'!$A:$O,12,FALSE)=0,"",VLOOKUP($A138,'Annex 2 Designated EHV charges'!$A:$O,12,FALSE)),"")</f>
        <v/>
      </c>
    </row>
    <row r="139" spans="1:8" x14ac:dyDescent="0.2">
      <c r="A139" s="88" t="str" cm="1">
        <f t="array" ref="A139">IFERROR(INDEX('Annex 2 Designated EHV charges'!$A$10:$A$401, MATCH(0, IF(ISBLANK('Annex 2 Designated EHV charges'!$A$10:$A$401),1, COUNTIF(A$4:$A138, 'Annex 2 Designated EHV charges'!$A$10:$A$401)), 0)),"")</f>
        <v/>
      </c>
      <c r="B139" s="88" t="str">
        <f>IF($A139="","",VLOOKUP($A139,'Annex 2 Designated EHV charges'!$A:$O,2,0))</f>
        <v/>
      </c>
      <c r="C139" s="89" t="str">
        <f>IF($A139="","",VLOOKUP($A139,'Annex 2 Designated EHV charges'!$A:$O,3,0))</f>
        <v/>
      </c>
      <c r="D139" s="88" t="str">
        <f>IF($A139="","",VLOOKUP($A139,'Annex 2 Designated EHV charges'!$A:$O,7,0))</f>
        <v/>
      </c>
      <c r="E139" s="91" t="str">
        <f>IFERROR(IF(VLOOKUP($A139,'Annex 2 Designated EHV charges'!$A:$O,9,FALSE)=0,"",VLOOKUP($A139,'Annex 2 Designated EHV charges'!$A:$O,9,FALSE)),"")</f>
        <v/>
      </c>
      <c r="F139" s="185" t="str">
        <f>IFERROR(IF(VLOOKUP($A139,'Annex 2 Designated EHV charges'!$A:$O,10,FALSE)=0,"",VLOOKUP($A139,'Annex 2 Designated EHV charges'!$A:$O,10,FALSE)),"")</f>
        <v/>
      </c>
      <c r="G139" s="185" t="str">
        <f>IFERROR(IF(VLOOKUP($A139,'Annex 2 Designated EHV charges'!$A:$O,11,FALSE)=0,"",VLOOKUP($A139,'Annex 2 Designated EHV charges'!$A:$O,11,FALSE)),"")</f>
        <v/>
      </c>
      <c r="H139" s="185" t="str">
        <f>IFERROR(IF(VLOOKUP($A139,'Annex 2 Designated EHV charges'!$A:$O,12,FALSE)=0,"",VLOOKUP($A139,'Annex 2 Designated EHV charges'!$A:$O,12,FALSE)),"")</f>
        <v/>
      </c>
    </row>
    <row r="140" spans="1:8" x14ac:dyDescent="0.2">
      <c r="A140" s="88" t="str" cm="1">
        <f t="array" ref="A140">IFERROR(INDEX('Annex 2 Designated EHV charges'!$A$10:$A$401, MATCH(0, IF(ISBLANK('Annex 2 Designated EHV charges'!$A$10:$A$401),1, COUNTIF(A$4:$A139, 'Annex 2 Designated EHV charges'!$A$10:$A$401)), 0)),"")</f>
        <v/>
      </c>
      <c r="B140" s="88" t="str">
        <f>IF($A140="","",VLOOKUP($A140,'Annex 2 Designated EHV charges'!$A:$O,2,0))</f>
        <v/>
      </c>
      <c r="C140" s="89" t="str">
        <f>IF($A140="","",VLOOKUP($A140,'Annex 2 Designated EHV charges'!$A:$O,3,0))</f>
        <v/>
      </c>
      <c r="D140" s="88" t="str">
        <f>IF($A140="","",VLOOKUP($A140,'Annex 2 Designated EHV charges'!$A:$O,7,0))</f>
        <v/>
      </c>
      <c r="E140" s="91" t="str">
        <f>IFERROR(IF(VLOOKUP($A140,'Annex 2 Designated EHV charges'!$A:$O,9,FALSE)=0,"",VLOOKUP($A140,'Annex 2 Designated EHV charges'!$A:$O,9,FALSE)),"")</f>
        <v/>
      </c>
      <c r="F140" s="185" t="str">
        <f>IFERROR(IF(VLOOKUP($A140,'Annex 2 Designated EHV charges'!$A:$O,10,FALSE)=0,"",VLOOKUP($A140,'Annex 2 Designated EHV charges'!$A:$O,10,FALSE)),"")</f>
        <v/>
      </c>
      <c r="G140" s="185" t="str">
        <f>IFERROR(IF(VLOOKUP($A140,'Annex 2 Designated EHV charges'!$A:$O,11,FALSE)=0,"",VLOOKUP($A140,'Annex 2 Designated EHV charges'!$A:$O,11,FALSE)),"")</f>
        <v/>
      </c>
      <c r="H140" s="185" t="str">
        <f>IFERROR(IF(VLOOKUP($A140,'Annex 2 Designated EHV charges'!$A:$O,12,FALSE)=0,"",VLOOKUP($A140,'Annex 2 Designated EHV charges'!$A:$O,12,FALSE)),"")</f>
        <v/>
      </c>
    </row>
    <row r="141" spans="1:8" x14ac:dyDescent="0.2">
      <c r="A141" s="88" t="str" cm="1">
        <f t="array" ref="A141">IFERROR(INDEX('Annex 2 Designated EHV charges'!$A$10:$A$401, MATCH(0, IF(ISBLANK('Annex 2 Designated EHV charges'!$A$10:$A$401),1, COUNTIF(A$4:$A140, 'Annex 2 Designated EHV charges'!$A$10:$A$401)), 0)),"")</f>
        <v/>
      </c>
      <c r="B141" s="88" t="str">
        <f>IF($A141="","",VLOOKUP($A141,'Annex 2 Designated EHV charges'!$A:$O,2,0))</f>
        <v/>
      </c>
      <c r="C141" s="89" t="str">
        <f>IF($A141="","",VLOOKUP($A141,'Annex 2 Designated EHV charges'!$A:$O,3,0))</f>
        <v/>
      </c>
      <c r="D141" s="88" t="str">
        <f>IF($A141="","",VLOOKUP($A141,'Annex 2 Designated EHV charges'!$A:$O,7,0))</f>
        <v/>
      </c>
      <c r="E141" s="91" t="str">
        <f>IFERROR(IF(VLOOKUP($A141,'Annex 2 Designated EHV charges'!$A:$O,9,FALSE)=0,"",VLOOKUP($A141,'Annex 2 Designated EHV charges'!$A:$O,9,FALSE)),"")</f>
        <v/>
      </c>
      <c r="F141" s="185" t="str">
        <f>IFERROR(IF(VLOOKUP($A141,'Annex 2 Designated EHV charges'!$A:$O,10,FALSE)=0,"",VLOOKUP($A141,'Annex 2 Designated EHV charges'!$A:$O,10,FALSE)),"")</f>
        <v/>
      </c>
      <c r="G141" s="185" t="str">
        <f>IFERROR(IF(VLOOKUP($A141,'Annex 2 Designated EHV charges'!$A:$O,11,FALSE)=0,"",VLOOKUP($A141,'Annex 2 Designated EHV charges'!$A:$O,11,FALSE)),"")</f>
        <v/>
      </c>
      <c r="H141" s="185" t="str">
        <f>IFERROR(IF(VLOOKUP($A141,'Annex 2 Designated EHV charges'!$A:$O,12,FALSE)=0,"",VLOOKUP($A141,'Annex 2 Designated EHV charges'!$A:$O,12,FALSE)),"")</f>
        <v/>
      </c>
    </row>
    <row r="142" spans="1:8" x14ac:dyDescent="0.2">
      <c r="A142" s="88" t="str" cm="1">
        <f t="array" ref="A142">IFERROR(INDEX('Annex 2 Designated EHV charges'!$A$10:$A$401, MATCH(0, IF(ISBLANK('Annex 2 Designated EHV charges'!$A$10:$A$401),1, COUNTIF(A$4:$A141, 'Annex 2 Designated EHV charges'!$A$10:$A$401)), 0)),"")</f>
        <v/>
      </c>
      <c r="B142" s="88" t="str">
        <f>IF($A142="","",VLOOKUP($A142,'Annex 2 Designated EHV charges'!$A:$O,2,0))</f>
        <v/>
      </c>
      <c r="C142" s="89" t="str">
        <f>IF($A142="","",VLOOKUP($A142,'Annex 2 Designated EHV charges'!$A:$O,3,0))</f>
        <v/>
      </c>
      <c r="D142" s="88" t="str">
        <f>IF($A142="","",VLOOKUP($A142,'Annex 2 Designated EHV charges'!$A:$O,7,0))</f>
        <v/>
      </c>
      <c r="E142" s="91" t="str">
        <f>IFERROR(IF(VLOOKUP($A142,'Annex 2 Designated EHV charges'!$A:$O,9,FALSE)=0,"",VLOOKUP($A142,'Annex 2 Designated EHV charges'!$A:$O,9,FALSE)),"")</f>
        <v/>
      </c>
      <c r="F142" s="185" t="str">
        <f>IFERROR(IF(VLOOKUP($A142,'Annex 2 Designated EHV charges'!$A:$O,10,FALSE)=0,"",VLOOKUP($A142,'Annex 2 Designated EHV charges'!$A:$O,10,FALSE)),"")</f>
        <v/>
      </c>
      <c r="G142" s="185" t="str">
        <f>IFERROR(IF(VLOOKUP($A142,'Annex 2 Designated EHV charges'!$A:$O,11,FALSE)=0,"",VLOOKUP($A142,'Annex 2 Designated EHV charges'!$A:$O,11,FALSE)),"")</f>
        <v/>
      </c>
      <c r="H142" s="185" t="str">
        <f>IFERROR(IF(VLOOKUP($A142,'Annex 2 Designated EHV charges'!$A:$O,12,FALSE)=0,"",VLOOKUP($A142,'Annex 2 Designated EHV charges'!$A:$O,12,FALSE)),"")</f>
        <v/>
      </c>
    </row>
    <row r="143" spans="1:8" x14ac:dyDescent="0.2">
      <c r="A143" s="88" t="str" cm="1">
        <f t="array" ref="A143">IFERROR(INDEX('Annex 2 Designated EHV charges'!$A$10:$A$401, MATCH(0, IF(ISBLANK('Annex 2 Designated EHV charges'!$A$10:$A$401),1, COUNTIF(A$4:$A142, 'Annex 2 Designated EHV charges'!$A$10:$A$401)), 0)),"")</f>
        <v/>
      </c>
      <c r="B143" s="88" t="str">
        <f>IF($A143="","",VLOOKUP($A143,'Annex 2 Designated EHV charges'!$A:$O,2,0))</f>
        <v/>
      </c>
      <c r="C143" s="89" t="str">
        <f>IF($A143="","",VLOOKUP($A143,'Annex 2 Designated EHV charges'!$A:$O,3,0))</f>
        <v/>
      </c>
      <c r="D143" s="88" t="str">
        <f>IF($A143="","",VLOOKUP($A143,'Annex 2 Designated EHV charges'!$A:$O,7,0))</f>
        <v/>
      </c>
      <c r="E143" s="91" t="str">
        <f>IFERROR(IF(VLOOKUP($A143,'Annex 2 Designated EHV charges'!$A:$O,9,FALSE)=0,"",VLOOKUP($A143,'Annex 2 Designated EHV charges'!$A:$O,9,FALSE)),"")</f>
        <v/>
      </c>
      <c r="F143" s="185" t="str">
        <f>IFERROR(IF(VLOOKUP($A143,'Annex 2 Designated EHV charges'!$A:$O,10,FALSE)=0,"",VLOOKUP($A143,'Annex 2 Designated EHV charges'!$A:$O,10,FALSE)),"")</f>
        <v/>
      </c>
      <c r="G143" s="185" t="str">
        <f>IFERROR(IF(VLOOKUP($A143,'Annex 2 Designated EHV charges'!$A:$O,11,FALSE)=0,"",VLOOKUP($A143,'Annex 2 Designated EHV charges'!$A:$O,11,FALSE)),"")</f>
        <v/>
      </c>
      <c r="H143" s="185" t="str">
        <f>IFERROR(IF(VLOOKUP($A143,'Annex 2 Designated EHV charges'!$A:$O,12,FALSE)=0,"",VLOOKUP($A143,'Annex 2 Designated EHV charges'!$A:$O,12,FALSE)),"")</f>
        <v/>
      </c>
    </row>
    <row r="144" spans="1:8" x14ac:dyDescent="0.2">
      <c r="A144" s="88" t="str" cm="1">
        <f t="array" ref="A144">IFERROR(INDEX('Annex 2 Designated EHV charges'!$A$10:$A$401, MATCH(0, IF(ISBLANK('Annex 2 Designated EHV charges'!$A$10:$A$401),1, COUNTIF(A$4:$A143, 'Annex 2 Designated EHV charges'!$A$10:$A$401)), 0)),"")</f>
        <v/>
      </c>
      <c r="B144" s="88" t="str">
        <f>IF($A144="","",VLOOKUP($A144,'Annex 2 Designated EHV charges'!$A:$O,2,0))</f>
        <v/>
      </c>
      <c r="C144" s="89" t="str">
        <f>IF($A144="","",VLOOKUP($A144,'Annex 2 Designated EHV charges'!$A:$O,3,0))</f>
        <v/>
      </c>
      <c r="D144" s="88" t="str">
        <f>IF($A144="","",VLOOKUP($A144,'Annex 2 Designated EHV charges'!$A:$O,7,0))</f>
        <v/>
      </c>
      <c r="E144" s="91" t="str">
        <f>IFERROR(IF(VLOOKUP($A144,'Annex 2 Designated EHV charges'!$A:$O,9,FALSE)=0,"",VLOOKUP($A144,'Annex 2 Designated EHV charges'!$A:$O,9,FALSE)),"")</f>
        <v/>
      </c>
      <c r="F144" s="185" t="str">
        <f>IFERROR(IF(VLOOKUP($A144,'Annex 2 Designated EHV charges'!$A:$O,10,FALSE)=0,"",VLOOKUP($A144,'Annex 2 Designated EHV charges'!$A:$O,10,FALSE)),"")</f>
        <v/>
      </c>
      <c r="G144" s="185" t="str">
        <f>IFERROR(IF(VLOOKUP($A144,'Annex 2 Designated EHV charges'!$A:$O,11,FALSE)=0,"",VLOOKUP($A144,'Annex 2 Designated EHV charges'!$A:$O,11,FALSE)),"")</f>
        <v/>
      </c>
      <c r="H144" s="185" t="str">
        <f>IFERROR(IF(VLOOKUP($A144,'Annex 2 Designated EHV charges'!$A:$O,12,FALSE)=0,"",VLOOKUP($A144,'Annex 2 Designated EHV charges'!$A:$O,12,FALSE)),"")</f>
        <v/>
      </c>
    </row>
    <row r="145" spans="1:8" x14ac:dyDescent="0.2">
      <c r="A145" s="88" t="str" cm="1">
        <f t="array" ref="A145">IFERROR(INDEX('Annex 2 Designated EHV charges'!$A$10:$A$401, MATCH(0, IF(ISBLANK('Annex 2 Designated EHV charges'!$A$10:$A$401),1, COUNTIF(A$4:$A144, 'Annex 2 Designated EHV charges'!$A$10:$A$401)), 0)),"")</f>
        <v/>
      </c>
      <c r="B145" s="88" t="str">
        <f>IF($A145="","",VLOOKUP($A145,'Annex 2 Designated EHV charges'!$A:$O,2,0))</f>
        <v/>
      </c>
      <c r="C145" s="89" t="str">
        <f>IF($A145="","",VLOOKUP($A145,'Annex 2 Designated EHV charges'!$A:$O,3,0))</f>
        <v/>
      </c>
      <c r="D145" s="88" t="str">
        <f>IF($A145="","",VLOOKUP($A145,'Annex 2 Designated EHV charges'!$A:$O,7,0))</f>
        <v/>
      </c>
      <c r="E145" s="91" t="str">
        <f>IFERROR(IF(VLOOKUP($A145,'Annex 2 Designated EHV charges'!$A:$O,9,FALSE)=0,"",VLOOKUP($A145,'Annex 2 Designated EHV charges'!$A:$O,9,FALSE)),"")</f>
        <v/>
      </c>
      <c r="F145" s="185" t="str">
        <f>IFERROR(IF(VLOOKUP($A145,'Annex 2 Designated EHV charges'!$A:$O,10,FALSE)=0,"",VLOOKUP($A145,'Annex 2 Designated EHV charges'!$A:$O,10,FALSE)),"")</f>
        <v/>
      </c>
      <c r="G145" s="185" t="str">
        <f>IFERROR(IF(VLOOKUP($A145,'Annex 2 Designated EHV charges'!$A:$O,11,FALSE)=0,"",VLOOKUP($A145,'Annex 2 Designated EHV charges'!$A:$O,11,FALSE)),"")</f>
        <v/>
      </c>
      <c r="H145" s="185" t="str">
        <f>IFERROR(IF(VLOOKUP($A145,'Annex 2 Designated EHV charges'!$A:$O,12,FALSE)=0,"",VLOOKUP($A145,'Annex 2 Designated EHV charges'!$A:$O,12,FALSE)),"")</f>
        <v/>
      </c>
    </row>
    <row r="146" spans="1:8" x14ac:dyDescent="0.2">
      <c r="A146" s="88" t="str" cm="1">
        <f t="array" ref="A146">IFERROR(INDEX('Annex 2 Designated EHV charges'!$A$10:$A$401, MATCH(0, IF(ISBLANK('Annex 2 Designated EHV charges'!$A$10:$A$401),1, COUNTIF(A$4:$A145, 'Annex 2 Designated EHV charges'!$A$10:$A$401)), 0)),"")</f>
        <v/>
      </c>
      <c r="B146" s="88" t="str">
        <f>IF($A146="","",VLOOKUP($A146,'Annex 2 Designated EHV charges'!$A:$O,2,0))</f>
        <v/>
      </c>
      <c r="C146" s="89" t="str">
        <f>IF($A146="","",VLOOKUP($A146,'Annex 2 Designated EHV charges'!$A:$O,3,0))</f>
        <v/>
      </c>
      <c r="D146" s="88" t="str">
        <f>IF($A146="","",VLOOKUP($A146,'Annex 2 Designated EHV charges'!$A:$O,7,0))</f>
        <v/>
      </c>
      <c r="E146" s="91" t="str">
        <f>IFERROR(IF(VLOOKUP($A146,'Annex 2 Designated EHV charges'!$A:$O,9,FALSE)=0,"",VLOOKUP($A146,'Annex 2 Designated EHV charges'!$A:$O,9,FALSE)),"")</f>
        <v/>
      </c>
      <c r="F146" s="185" t="str">
        <f>IFERROR(IF(VLOOKUP($A146,'Annex 2 Designated EHV charges'!$A:$O,10,FALSE)=0,"",VLOOKUP($A146,'Annex 2 Designated EHV charges'!$A:$O,10,FALSE)),"")</f>
        <v/>
      </c>
      <c r="G146" s="185" t="str">
        <f>IFERROR(IF(VLOOKUP($A146,'Annex 2 Designated EHV charges'!$A:$O,11,FALSE)=0,"",VLOOKUP($A146,'Annex 2 Designated EHV charges'!$A:$O,11,FALSE)),"")</f>
        <v/>
      </c>
      <c r="H146" s="185" t="str">
        <f>IFERROR(IF(VLOOKUP($A146,'Annex 2 Designated EHV charges'!$A:$O,12,FALSE)=0,"",VLOOKUP($A146,'Annex 2 Designated EHV charges'!$A:$O,12,FALSE)),"")</f>
        <v/>
      </c>
    </row>
    <row r="147" spans="1:8" x14ac:dyDescent="0.2">
      <c r="A147" s="88" t="str" cm="1">
        <f t="array" ref="A147">IFERROR(INDEX('Annex 2 Designated EHV charges'!$A$10:$A$401, MATCH(0, IF(ISBLANK('Annex 2 Designated EHV charges'!$A$10:$A$401),1, COUNTIF(A$4:$A146, 'Annex 2 Designated EHV charges'!$A$10:$A$401)), 0)),"")</f>
        <v/>
      </c>
      <c r="B147" s="88" t="str">
        <f>IF($A147="","",VLOOKUP($A147,'Annex 2 Designated EHV charges'!$A:$O,2,0))</f>
        <v/>
      </c>
      <c r="C147" s="89" t="str">
        <f>IF($A147="","",VLOOKUP($A147,'Annex 2 Designated EHV charges'!$A:$O,3,0))</f>
        <v/>
      </c>
      <c r="D147" s="88" t="str">
        <f>IF($A147="","",VLOOKUP($A147,'Annex 2 Designated EHV charges'!$A:$O,7,0))</f>
        <v/>
      </c>
      <c r="E147" s="91" t="str">
        <f>IFERROR(IF(VLOOKUP($A147,'Annex 2 Designated EHV charges'!$A:$O,9,FALSE)=0,"",VLOOKUP($A147,'Annex 2 Designated EHV charges'!$A:$O,9,FALSE)),"")</f>
        <v/>
      </c>
      <c r="F147" s="185" t="str">
        <f>IFERROR(IF(VLOOKUP($A147,'Annex 2 Designated EHV charges'!$A:$O,10,FALSE)=0,"",VLOOKUP($A147,'Annex 2 Designated EHV charges'!$A:$O,10,FALSE)),"")</f>
        <v/>
      </c>
      <c r="G147" s="185" t="str">
        <f>IFERROR(IF(VLOOKUP($A147,'Annex 2 Designated EHV charges'!$A:$O,11,FALSE)=0,"",VLOOKUP($A147,'Annex 2 Designated EHV charges'!$A:$O,11,FALSE)),"")</f>
        <v/>
      </c>
      <c r="H147" s="185" t="str">
        <f>IFERROR(IF(VLOOKUP($A147,'Annex 2 Designated EHV charges'!$A:$O,12,FALSE)=0,"",VLOOKUP($A147,'Annex 2 Designated EHV charges'!$A:$O,12,FALSE)),"")</f>
        <v/>
      </c>
    </row>
    <row r="148" spans="1:8" x14ac:dyDescent="0.2">
      <c r="A148" s="88" t="str" cm="1">
        <f t="array" ref="A148">IFERROR(INDEX('Annex 2 Designated EHV charges'!$A$10:$A$401, MATCH(0, IF(ISBLANK('Annex 2 Designated EHV charges'!$A$10:$A$401),1, COUNTIF(A$4:$A147, 'Annex 2 Designated EHV charges'!$A$10:$A$401)), 0)),"")</f>
        <v/>
      </c>
      <c r="B148" s="88" t="str">
        <f>IF($A148="","",VLOOKUP($A148,'Annex 2 Designated EHV charges'!$A:$O,2,0))</f>
        <v/>
      </c>
      <c r="C148" s="89" t="str">
        <f>IF($A148="","",VLOOKUP($A148,'Annex 2 Designated EHV charges'!$A:$O,3,0))</f>
        <v/>
      </c>
      <c r="D148" s="88" t="str">
        <f>IF($A148="","",VLOOKUP($A148,'Annex 2 Designated EHV charges'!$A:$O,7,0))</f>
        <v/>
      </c>
      <c r="E148" s="91" t="str">
        <f>IFERROR(IF(VLOOKUP($A148,'Annex 2 Designated EHV charges'!$A:$O,9,FALSE)=0,"",VLOOKUP($A148,'Annex 2 Designated EHV charges'!$A:$O,9,FALSE)),"")</f>
        <v/>
      </c>
      <c r="F148" s="185" t="str">
        <f>IFERROR(IF(VLOOKUP($A148,'Annex 2 Designated EHV charges'!$A:$O,10,FALSE)=0,"",VLOOKUP($A148,'Annex 2 Designated EHV charges'!$A:$O,10,FALSE)),"")</f>
        <v/>
      </c>
      <c r="G148" s="185" t="str">
        <f>IFERROR(IF(VLOOKUP($A148,'Annex 2 Designated EHV charges'!$A:$O,11,FALSE)=0,"",VLOOKUP($A148,'Annex 2 Designated EHV charges'!$A:$O,11,FALSE)),"")</f>
        <v/>
      </c>
      <c r="H148" s="185" t="str">
        <f>IFERROR(IF(VLOOKUP($A148,'Annex 2 Designated EHV charges'!$A:$O,12,FALSE)=0,"",VLOOKUP($A148,'Annex 2 Designated EHV charges'!$A:$O,12,FALSE)),"")</f>
        <v/>
      </c>
    </row>
    <row r="149" spans="1:8" x14ac:dyDescent="0.2">
      <c r="A149" s="88" t="str" cm="1">
        <f t="array" ref="A149">IFERROR(INDEX('Annex 2 Designated EHV charges'!$A$10:$A$401, MATCH(0, IF(ISBLANK('Annex 2 Designated EHV charges'!$A$10:$A$401),1, COUNTIF(A$4:$A148, 'Annex 2 Designated EHV charges'!$A$10:$A$401)), 0)),"")</f>
        <v/>
      </c>
      <c r="B149" s="88" t="str">
        <f>IF($A149="","",VLOOKUP($A149,'Annex 2 Designated EHV charges'!$A:$O,2,0))</f>
        <v/>
      </c>
      <c r="C149" s="89" t="str">
        <f>IF($A149="","",VLOOKUP($A149,'Annex 2 Designated EHV charges'!$A:$O,3,0))</f>
        <v/>
      </c>
      <c r="D149" s="88" t="str">
        <f>IF($A149="","",VLOOKUP($A149,'Annex 2 Designated EHV charges'!$A:$O,7,0))</f>
        <v/>
      </c>
      <c r="E149" s="91" t="str">
        <f>IFERROR(IF(VLOOKUP($A149,'Annex 2 Designated EHV charges'!$A:$O,9,FALSE)=0,"",VLOOKUP($A149,'Annex 2 Designated EHV charges'!$A:$O,9,FALSE)),"")</f>
        <v/>
      </c>
      <c r="F149" s="185" t="str">
        <f>IFERROR(IF(VLOOKUP($A149,'Annex 2 Designated EHV charges'!$A:$O,10,FALSE)=0,"",VLOOKUP($A149,'Annex 2 Designated EHV charges'!$A:$O,10,FALSE)),"")</f>
        <v/>
      </c>
      <c r="G149" s="185" t="str">
        <f>IFERROR(IF(VLOOKUP($A149,'Annex 2 Designated EHV charges'!$A:$O,11,FALSE)=0,"",VLOOKUP($A149,'Annex 2 Designated EHV charges'!$A:$O,11,FALSE)),"")</f>
        <v/>
      </c>
      <c r="H149" s="185" t="str">
        <f>IFERROR(IF(VLOOKUP($A149,'Annex 2 Designated EHV charges'!$A:$O,12,FALSE)=0,"",VLOOKUP($A149,'Annex 2 Designated EHV charges'!$A:$O,12,FALSE)),"")</f>
        <v/>
      </c>
    </row>
    <row r="150" spans="1:8" x14ac:dyDescent="0.2">
      <c r="A150" s="88" t="str" cm="1">
        <f t="array" ref="A150">IFERROR(INDEX('Annex 2 Designated EHV charges'!$A$10:$A$401, MATCH(0, IF(ISBLANK('Annex 2 Designated EHV charges'!$A$10:$A$401),1, COUNTIF(A$4:$A149, 'Annex 2 Designated EHV charges'!$A$10:$A$401)), 0)),"")</f>
        <v/>
      </c>
      <c r="B150" s="88" t="str">
        <f>IF($A150="","",VLOOKUP($A150,'Annex 2 Designated EHV charges'!$A:$O,2,0))</f>
        <v/>
      </c>
      <c r="C150" s="89" t="str">
        <f>IF($A150="","",VLOOKUP($A150,'Annex 2 Designated EHV charges'!$A:$O,3,0))</f>
        <v/>
      </c>
      <c r="D150" s="88" t="str">
        <f>IF($A150="","",VLOOKUP($A150,'Annex 2 Designated EHV charges'!$A:$O,7,0))</f>
        <v/>
      </c>
      <c r="E150" s="91" t="str">
        <f>IFERROR(IF(VLOOKUP($A150,'Annex 2 Designated EHV charges'!$A:$O,9,FALSE)=0,"",VLOOKUP($A150,'Annex 2 Designated EHV charges'!$A:$O,9,FALSE)),"")</f>
        <v/>
      </c>
      <c r="F150" s="185" t="str">
        <f>IFERROR(IF(VLOOKUP($A150,'Annex 2 Designated EHV charges'!$A:$O,10,FALSE)=0,"",VLOOKUP($A150,'Annex 2 Designated EHV charges'!$A:$O,10,FALSE)),"")</f>
        <v/>
      </c>
      <c r="G150" s="185" t="str">
        <f>IFERROR(IF(VLOOKUP($A150,'Annex 2 Designated EHV charges'!$A:$O,11,FALSE)=0,"",VLOOKUP($A150,'Annex 2 Designated EHV charges'!$A:$O,11,FALSE)),"")</f>
        <v/>
      </c>
      <c r="H150" s="185" t="str">
        <f>IFERROR(IF(VLOOKUP($A150,'Annex 2 Designated EHV charges'!$A:$O,12,FALSE)=0,"",VLOOKUP($A150,'Annex 2 Designated EHV charges'!$A:$O,12,FALSE)),"")</f>
        <v/>
      </c>
    </row>
    <row r="151" spans="1:8" x14ac:dyDescent="0.2">
      <c r="A151" s="88" t="str" cm="1">
        <f t="array" ref="A151">IFERROR(INDEX('Annex 2 Designated EHV charges'!$A$10:$A$401, MATCH(0, IF(ISBLANK('Annex 2 Designated EHV charges'!$A$10:$A$401),1, COUNTIF(A$4:$A150, 'Annex 2 Designated EHV charges'!$A$10:$A$401)), 0)),"")</f>
        <v/>
      </c>
      <c r="B151" s="88" t="str">
        <f>IF($A151="","",VLOOKUP($A151,'Annex 2 Designated EHV charges'!$A:$O,2,0))</f>
        <v/>
      </c>
      <c r="C151" s="89" t="str">
        <f>IF($A151="","",VLOOKUP($A151,'Annex 2 Designated EHV charges'!$A:$O,3,0))</f>
        <v/>
      </c>
      <c r="D151" s="88" t="str">
        <f>IF($A151="","",VLOOKUP($A151,'Annex 2 Designated EHV charges'!$A:$O,7,0))</f>
        <v/>
      </c>
      <c r="E151" s="91" t="str">
        <f>IFERROR(IF(VLOOKUP($A151,'Annex 2 Designated EHV charges'!$A:$O,9,FALSE)=0,"",VLOOKUP($A151,'Annex 2 Designated EHV charges'!$A:$O,9,FALSE)),"")</f>
        <v/>
      </c>
      <c r="F151" s="185" t="str">
        <f>IFERROR(IF(VLOOKUP($A151,'Annex 2 Designated EHV charges'!$A:$O,10,FALSE)=0,"",VLOOKUP($A151,'Annex 2 Designated EHV charges'!$A:$O,10,FALSE)),"")</f>
        <v/>
      </c>
      <c r="G151" s="185" t="str">
        <f>IFERROR(IF(VLOOKUP($A151,'Annex 2 Designated EHV charges'!$A:$O,11,FALSE)=0,"",VLOOKUP($A151,'Annex 2 Designated EHV charges'!$A:$O,11,FALSE)),"")</f>
        <v/>
      </c>
      <c r="H151" s="185" t="str">
        <f>IFERROR(IF(VLOOKUP($A151,'Annex 2 Designated EHV charges'!$A:$O,12,FALSE)=0,"",VLOOKUP($A151,'Annex 2 Designated EHV charges'!$A:$O,12,FALSE)),"")</f>
        <v/>
      </c>
    </row>
    <row r="152" spans="1:8" x14ac:dyDescent="0.2">
      <c r="A152" s="88" t="str" cm="1">
        <f t="array" ref="A152">IFERROR(INDEX('Annex 2 Designated EHV charges'!$A$10:$A$401, MATCH(0, IF(ISBLANK('Annex 2 Designated EHV charges'!$A$10:$A$401),1, COUNTIF(A$4:$A151, 'Annex 2 Designated EHV charges'!$A$10:$A$401)), 0)),"")</f>
        <v/>
      </c>
      <c r="B152" s="88" t="str">
        <f>IF($A152="","",VLOOKUP($A152,'Annex 2 Designated EHV charges'!$A:$O,2,0))</f>
        <v/>
      </c>
      <c r="C152" s="89" t="str">
        <f>IF($A152="","",VLOOKUP($A152,'Annex 2 Designated EHV charges'!$A:$O,3,0))</f>
        <v/>
      </c>
      <c r="D152" s="88" t="str">
        <f>IF($A152="","",VLOOKUP($A152,'Annex 2 Designated EHV charges'!$A:$O,7,0))</f>
        <v/>
      </c>
      <c r="E152" s="91" t="str">
        <f>IFERROR(IF(VLOOKUP($A152,'Annex 2 Designated EHV charges'!$A:$O,9,FALSE)=0,"",VLOOKUP($A152,'Annex 2 Designated EHV charges'!$A:$O,9,FALSE)),"")</f>
        <v/>
      </c>
      <c r="F152" s="185" t="str">
        <f>IFERROR(IF(VLOOKUP($A152,'Annex 2 Designated EHV charges'!$A:$O,10,FALSE)=0,"",VLOOKUP($A152,'Annex 2 Designated EHV charges'!$A:$O,10,FALSE)),"")</f>
        <v/>
      </c>
      <c r="G152" s="185" t="str">
        <f>IFERROR(IF(VLOOKUP($A152,'Annex 2 Designated EHV charges'!$A:$O,11,FALSE)=0,"",VLOOKUP($A152,'Annex 2 Designated EHV charges'!$A:$O,11,FALSE)),"")</f>
        <v/>
      </c>
      <c r="H152" s="185" t="str">
        <f>IFERROR(IF(VLOOKUP($A152,'Annex 2 Designated EHV charges'!$A:$O,12,FALSE)=0,"",VLOOKUP($A152,'Annex 2 Designated EHV charges'!$A:$O,12,FALSE)),"")</f>
        <v/>
      </c>
    </row>
    <row r="153" spans="1:8" x14ac:dyDescent="0.2">
      <c r="A153" s="88" t="str" cm="1">
        <f t="array" ref="A153">IFERROR(INDEX('Annex 2 Designated EHV charges'!$A$10:$A$401, MATCH(0, IF(ISBLANK('Annex 2 Designated EHV charges'!$A$10:$A$401),1, COUNTIF(A$4:$A152, 'Annex 2 Designated EHV charges'!$A$10:$A$401)), 0)),"")</f>
        <v/>
      </c>
      <c r="B153" s="88" t="str">
        <f>IF($A153="","",VLOOKUP($A153,'Annex 2 Designated EHV charges'!$A:$O,2,0))</f>
        <v/>
      </c>
      <c r="C153" s="89" t="str">
        <f>IF($A153="","",VLOOKUP($A153,'Annex 2 Designated EHV charges'!$A:$O,3,0))</f>
        <v/>
      </c>
      <c r="D153" s="88" t="str">
        <f>IF($A153="","",VLOOKUP($A153,'Annex 2 Designated EHV charges'!$A:$O,7,0))</f>
        <v/>
      </c>
      <c r="E153" s="91" t="str">
        <f>IFERROR(IF(VLOOKUP($A153,'Annex 2 Designated EHV charges'!$A:$O,9,FALSE)=0,"",VLOOKUP($A153,'Annex 2 Designated EHV charges'!$A:$O,9,FALSE)),"")</f>
        <v/>
      </c>
      <c r="F153" s="185" t="str">
        <f>IFERROR(IF(VLOOKUP($A153,'Annex 2 Designated EHV charges'!$A:$O,10,FALSE)=0,"",VLOOKUP($A153,'Annex 2 Designated EHV charges'!$A:$O,10,FALSE)),"")</f>
        <v/>
      </c>
      <c r="G153" s="185" t="str">
        <f>IFERROR(IF(VLOOKUP($A153,'Annex 2 Designated EHV charges'!$A:$O,11,FALSE)=0,"",VLOOKUP($A153,'Annex 2 Designated EHV charges'!$A:$O,11,FALSE)),"")</f>
        <v/>
      </c>
      <c r="H153" s="185" t="str">
        <f>IFERROR(IF(VLOOKUP($A153,'Annex 2 Designated EHV charges'!$A:$O,12,FALSE)=0,"",VLOOKUP($A153,'Annex 2 Designated EHV charges'!$A:$O,12,FALSE)),"")</f>
        <v/>
      </c>
    </row>
    <row r="154" spans="1:8" x14ac:dyDescent="0.2">
      <c r="A154" s="88" t="str" cm="1">
        <f t="array" ref="A154">IFERROR(INDEX('Annex 2 Designated EHV charges'!$A$10:$A$401, MATCH(0, IF(ISBLANK('Annex 2 Designated EHV charges'!$A$10:$A$401),1, COUNTIF(A$4:$A153, 'Annex 2 Designated EHV charges'!$A$10:$A$401)), 0)),"")</f>
        <v/>
      </c>
      <c r="B154" s="88" t="str">
        <f>IF($A154="","",VLOOKUP($A154,'Annex 2 Designated EHV charges'!$A:$O,2,0))</f>
        <v/>
      </c>
      <c r="C154" s="89" t="str">
        <f>IF($A154="","",VLOOKUP($A154,'Annex 2 Designated EHV charges'!$A:$O,3,0))</f>
        <v/>
      </c>
      <c r="D154" s="88" t="str">
        <f>IF($A154="","",VLOOKUP($A154,'Annex 2 Designated EHV charges'!$A:$O,7,0))</f>
        <v/>
      </c>
      <c r="E154" s="91" t="str">
        <f>IFERROR(IF(VLOOKUP($A154,'Annex 2 Designated EHV charges'!$A:$O,9,FALSE)=0,"",VLOOKUP($A154,'Annex 2 Designated EHV charges'!$A:$O,9,FALSE)),"")</f>
        <v/>
      </c>
      <c r="F154" s="185" t="str">
        <f>IFERROR(IF(VLOOKUP($A154,'Annex 2 Designated EHV charges'!$A:$O,10,FALSE)=0,"",VLOOKUP($A154,'Annex 2 Designated EHV charges'!$A:$O,10,FALSE)),"")</f>
        <v/>
      </c>
      <c r="G154" s="185" t="str">
        <f>IFERROR(IF(VLOOKUP($A154,'Annex 2 Designated EHV charges'!$A:$O,11,FALSE)=0,"",VLOOKUP($A154,'Annex 2 Designated EHV charges'!$A:$O,11,FALSE)),"")</f>
        <v/>
      </c>
      <c r="H154" s="185" t="str">
        <f>IFERROR(IF(VLOOKUP($A154,'Annex 2 Designated EHV charges'!$A:$O,12,FALSE)=0,"",VLOOKUP($A154,'Annex 2 Designated EHV charges'!$A:$O,12,FALSE)),"")</f>
        <v/>
      </c>
    </row>
    <row r="155" spans="1:8" x14ac:dyDescent="0.2">
      <c r="A155" s="88" t="str" cm="1">
        <f t="array" ref="A155">IFERROR(INDEX('Annex 2 Designated EHV charges'!$A$10:$A$401, MATCH(0, IF(ISBLANK('Annex 2 Designated EHV charges'!$A$10:$A$401),1, COUNTIF(A$4:$A154, 'Annex 2 Designated EHV charges'!$A$10:$A$401)), 0)),"")</f>
        <v/>
      </c>
      <c r="B155" s="88" t="str">
        <f>IF($A155="","",VLOOKUP($A155,'Annex 2 Designated EHV charges'!$A:$O,2,0))</f>
        <v/>
      </c>
      <c r="C155" s="89" t="str">
        <f>IF($A155="","",VLOOKUP($A155,'Annex 2 Designated EHV charges'!$A:$O,3,0))</f>
        <v/>
      </c>
      <c r="D155" s="88" t="str">
        <f>IF($A155="","",VLOOKUP($A155,'Annex 2 Designated EHV charges'!$A:$O,7,0))</f>
        <v/>
      </c>
      <c r="E155" s="91" t="str">
        <f>IFERROR(IF(VLOOKUP($A155,'Annex 2 Designated EHV charges'!$A:$O,9,FALSE)=0,"",VLOOKUP($A155,'Annex 2 Designated EHV charges'!$A:$O,9,FALSE)),"")</f>
        <v/>
      </c>
      <c r="F155" s="185" t="str">
        <f>IFERROR(IF(VLOOKUP($A155,'Annex 2 Designated EHV charges'!$A:$O,10,FALSE)=0,"",VLOOKUP($A155,'Annex 2 Designated EHV charges'!$A:$O,10,FALSE)),"")</f>
        <v/>
      </c>
      <c r="G155" s="185" t="str">
        <f>IFERROR(IF(VLOOKUP($A155,'Annex 2 Designated EHV charges'!$A:$O,11,FALSE)=0,"",VLOOKUP($A155,'Annex 2 Designated EHV charges'!$A:$O,11,FALSE)),"")</f>
        <v/>
      </c>
      <c r="H155" s="185" t="str">
        <f>IFERROR(IF(VLOOKUP($A155,'Annex 2 Designated EHV charges'!$A:$O,12,FALSE)=0,"",VLOOKUP($A155,'Annex 2 Designated EHV charges'!$A:$O,12,FALSE)),"")</f>
        <v/>
      </c>
    </row>
    <row r="156" spans="1:8" x14ac:dyDescent="0.2">
      <c r="A156" s="88" t="str" cm="1">
        <f t="array" ref="A156">IFERROR(INDEX('Annex 2 Designated EHV charges'!$A$10:$A$401, MATCH(0, IF(ISBLANK('Annex 2 Designated EHV charges'!$A$10:$A$401),1, COUNTIF(A$4:$A155, 'Annex 2 Designated EHV charges'!$A$10:$A$401)), 0)),"")</f>
        <v/>
      </c>
      <c r="B156" s="88" t="str">
        <f>IF($A156="","",VLOOKUP($A156,'Annex 2 Designated EHV charges'!$A:$O,2,0))</f>
        <v/>
      </c>
      <c r="C156" s="89" t="str">
        <f>IF($A156="","",VLOOKUP($A156,'Annex 2 Designated EHV charges'!$A:$O,3,0))</f>
        <v/>
      </c>
      <c r="D156" s="88" t="str">
        <f>IF($A156="","",VLOOKUP($A156,'Annex 2 Designated EHV charges'!$A:$O,7,0))</f>
        <v/>
      </c>
      <c r="E156" s="91" t="str">
        <f>IFERROR(IF(VLOOKUP($A156,'Annex 2 Designated EHV charges'!$A:$O,9,FALSE)=0,"",VLOOKUP($A156,'Annex 2 Designated EHV charges'!$A:$O,9,FALSE)),"")</f>
        <v/>
      </c>
      <c r="F156" s="185" t="str">
        <f>IFERROR(IF(VLOOKUP($A156,'Annex 2 Designated EHV charges'!$A:$O,10,FALSE)=0,"",VLOOKUP($A156,'Annex 2 Designated EHV charges'!$A:$O,10,FALSE)),"")</f>
        <v/>
      </c>
      <c r="G156" s="185" t="str">
        <f>IFERROR(IF(VLOOKUP($A156,'Annex 2 Designated EHV charges'!$A:$O,11,FALSE)=0,"",VLOOKUP($A156,'Annex 2 Designated EHV charges'!$A:$O,11,FALSE)),"")</f>
        <v/>
      </c>
      <c r="H156" s="185" t="str">
        <f>IFERROR(IF(VLOOKUP($A156,'Annex 2 Designated EHV charges'!$A:$O,12,FALSE)=0,"",VLOOKUP($A156,'Annex 2 Designated EHV charges'!$A:$O,12,FALSE)),"")</f>
        <v/>
      </c>
    </row>
    <row r="157" spans="1:8" x14ac:dyDescent="0.2">
      <c r="A157" s="88" t="str" cm="1">
        <f t="array" ref="A157">IFERROR(INDEX('Annex 2 Designated EHV charges'!$A$10:$A$401, MATCH(0, IF(ISBLANK('Annex 2 Designated EHV charges'!$A$10:$A$401),1, COUNTIF(A$4:$A156, 'Annex 2 Designated EHV charges'!$A$10:$A$401)), 0)),"")</f>
        <v/>
      </c>
      <c r="B157" s="88" t="str">
        <f>IF($A157="","",VLOOKUP($A157,'Annex 2 Designated EHV charges'!$A:$O,2,0))</f>
        <v/>
      </c>
      <c r="C157" s="89" t="str">
        <f>IF($A157="","",VLOOKUP($A157,'Annex 2 Designated EHV charges'!$A:$O,3,0))</f>
        <v/>
      </c>
      <c r="D157" s="88" t="str">
        <f>IF($A157="","",VLOOKUP($A157,'Annex 2 Designated EHV charges'!$A:$O,7,0))</f>
        <v/>
      </c>
      <c r="E157" s="91" t="str">
        <f>IFERROR(IF(VLOOKUP($A157,'Annex 2 Designated EHV charges'!$A:$O,9,FALSE)=0,"",VLOOKUP($A157,'Annex 2 Designated EHV charges'!$A:$O,9,FALSE)),"")</f>
        <v/>
      </c>
      <c r="F157" s="185" t="str">
        <f>IFERROR(IF(VLOOKUP($A157,'Annex 2 Designated EHV charges'!$A:$O,10,FALSE)=0,"",VLOOKUP($A157,'Annex 2 Designated EHV charges'!$A:$O,10,FALSE)),"")</f>
        <v/>
      </c>
      <c r="G157" s="185" t="str">
        <f>IFERROR(IF(VLOOKUP($A157,'Annex 2 Designated EHV charges'!$A:$O,11,FALSE)=0,"",VLOOKUP($A157,'Annex 2 Designated EHV charges'!$A:$O,11,FALSE)),"")</f>
        <v/>
      </c>
      <c r="H157" s="185" t="str">
        <f>IFERROR(IF(VLOOKUP($A157,'Annex 2 Designated EHV charges'!$A:$O,12,FALSE)=0,"",VLOOKUP($A157,'Annex 2 Designated EHV charges'!$A:$O,12,FALSE)),"")</f>
        <v/>
      </c>
    </row>
    <row r="158" spans="1:8" x14ac:dyDescent="0.2">
      <c r="A158" s="88" t="str" cm="1">
        <f t="array" ref="A158">IFERROR(INDEX('Annex 2 Designated EHV charges'!$A$10:$A$401, MATCH(0, IF(ISBLANK('Annex 2 Designated EHV charges'!$A$10:$A$401),1, COUNTIF(A$4:$A157, 'Annex 2 Designated EHV charges'!$A$10:$A$401)), 0)),"")</f>
        <v/>
      </c>
      <c r="B158" s="88" t="str">
        <f>IF($A158="","",VLOOKUP($A158,'Annex 2 Designated EHV charges'!$A:$O,2,0))</f>
        <v/>
      </c>
      <c r="C158" s="89" t="str">
        <f>IF($A158="","",VLOOKUP($A158,'Annex 2 Designated EHV charges'!$A:$O,3,0))</f>
        <v/>
      </c>
      <c r="D158" s="88" t="str">
        <f>IF($A158="","",VLOOKUP($A158,'Annex 2 Designated EHV charges'!$A:$O,7,0))</f>
        <v/>
      </c>
      <c r="E158" s="91" t="str">
        <f>IFERROR(IF(VLOOKUP($A158,'Annex 2 Designated EHV charges'!$A:$O,9,FALSE)=0,"",VLOOKUP($A158,'Annex 2 Designated EHV charges'!$A:$O,9,FALSE)),"")</f>
        <v/>
      </c>
      <c r="F158" s="185" t="str">
        <f>IFERROR(IF(VLOOKUP($A158,'Annex 2 Designated EHV charges'!$A:$O,10,FALSE)=0,"",VLOOKUP($A158,'Annex 2 Designated EHV charges'!$A:$O,10,FALSE)),"")</f>
        <v/>
      </c>
      <c r="G158" s="185" t="str">
        <f>IFERROR(IF(VLOOKUP($A158,'Annex 2 Designated EHV charges'!$A:$O,11,FALSE)=0,"",VLOOKUP($A158,'Annex 2 Designated EHV charges'!$A:$O,11,FALSE)),"")</f>
        <v/>
      </c>
      <c r="H158" s="185" t="str">
        <f>IFERROR(IF(VLOOKUP($A158,'Annex 2 Designated EHV charges'!$A:$O,12,FALSE)=0,"",VLOOKUP($A158,'Annex 2 Designated EHV charges'!$A:$O,12,FALSE)),"")</f>
        <v/>
      </c>
    </row>
    <row r="159" spans="1:8" x14ac:dyDescent="0.2">
      <c r="A159" s="88" t="str" cm="1">
        <f t="array" ref="A159">IFERROR(INDEX('Annex 2 Designated EHV charges'!$A$10:$A$401, MATCH(0, IF(ISBLANK('Annex 2 Designated EHV charges'!$A$10:$A$401),1, COUNTIF(A$4:$A158, 'Annex 2 Designated EHV charges'!$A$10:$A$401)), 0)),"")</f>
        <v/>
      </c>
      <c r="B159" s="88" t="str">
        <f>IF($A159="","",VLOOKUP($A159,'Annex 2 Designated EHV charges'!$A:$O,2,0))</f>
        <v/>
      </c>
      <c r="C159" s="89" t="str">
        <f>IF($A159="","",VLOOKUP($A159,'Annex 2 Designated EHV charges'!$A:$O,3,0))</f>
        <v/>
      </c>
      <c r="D159" s="88" t="str">
        <f>IF($A159="","",VLOOKUP($A159,'Annex 2 Designated EHV charges'!$A:$O,7,0))</f>
        <v/>
      </c>
      <c r="E159" s="91" t="str">
        <f>IFERROR(IF(VLOOKUP($A159,'Annex 2 Designated EHV charges'!$A:$O,9,FALSE)=0,"",VLOOKUP($A159,'Annex 2 Designated EHV charges'!$A:$O,9,FALSE)),"")</f>
        <v/>
      </c>
      <c r="F159" s="185" t="str">
        <f>IFERROR(IF(VLOOKUP($A159,'Annex 2 Designated EHV charges'!$A:$O,10,FALSE)=0,"",VLOOKUP($A159,'Annex 2 Designated EHV charges'!$A:$O,10,FALSE)),"")</f>
        <v/>
      </c>
      <c r="G159" s="185" t="str">
        <f>IFERROR(IF(VLOOKUP($A159,'Annex 2 Designated EHV charges'!$A:$O,11,FALSE)=0,"",VLOOKUP($A159,'Annex 2 Designated EHV charges'!$A:$O,11,FALSE)),"")</f>
        <v/>
      </c>
      <c r="H159" s="185" t="str">
        <f>IFERROR(IF(VLOOKUP($A159,'Annex 2 Designated EHV charges'!$A:$O,12,FALSE)=0,"",VLOOKUP($A159,'Annex 2 Designated EHV charges'!$A:$O,12,FALSE)),"")</f>
        <v/>
      </c>
    </row>
    <row r="160" spans="1:8" x14ac:dyDescent="0.2">
      <c r="A160" s="88" t="str" cm="1">
        <f t="array" ref="A160">IFERROR(INDEX('Annex 2 Designated EHV charges'!$A$10:$A$401, MATCH(0, IF(ISBLANK('Annex 2 Designated EHV charges'!$A$10:$A$401),1, COUNTIF(A$4:$A159, 'Annex 2 Designated EHV charges'!$A$10:$A$401)), 0)),"")</f>
        <v/>
      </c>
      <c r="B160" s="88" t="str">
        <f>IF($A160="","",VLOOKUP($A160,'Annex 2 Designated EHV charges'!$A:$O,2,0))</f>
        <v/>
      </c>
      <c r="C160" s="89" t="str">
        <f>IF($A160="","",VLOOKUP($A160,'Annex 2 Designated EHV charges'!$A:$O,3,0))</f>
        <v/>
      </c>
      <c r="D160" s="88" t="str">
        <f>IF($A160="","",VLOOKUP($A160,'Annex 2 Designated EHV charges'!$A:$O,7,0))</f>
        <v/>
      </c>
      <c r="E160" s="91" t="str">
        <f>IFERROR(IF(VLOOKUP($A160,'Annex 2 Designated EHV charges'!$A:$O,9,FALSE)=0,"",VLOOKUP($A160,'Annex 2 Designated EHV charges'!$A:$O,9,FALSE)),"")</f>
        <v/>
      </c>
      <c r="F160" s="185" t="str">
        <f>IFERROR(IF(VLOOKUP($A160,'Annex 2 Designated EHV charges'!$A:$O,10,FALSE)=0,"",VLOOKUP($A160,'Annex 2 Designated EHV charges'!$A:$O,10,FALSE)),"")</f>
        <v/>
      </c>
      <c r="G160" s="185" t="str">
        <f>IFERROR(IF(VLOOKUP($A160,'Annex 2 Designated EHV charges'!$A:$O,11,FALSE)=0,"",VLOOKUP($A160,'Annex 2 Designated EHV charges'!$A:$O,11,FALSE)),"")</f>
        <v/>
      </c>
      <c r="H160" s="185" t="str">
        <f>IFERROR(IF(VLOOKUP($A160,'Annex 2 Designated EHV charges'!$A:$O,12,FALSE)=0,"",VLOOKUP($A160,'Annex 2 Designated EHV charges'!$A:$O,12,FALSE)),"")</f>
        <v/>
      </c>
    </row>
    <row r="161" spans="1:8" x14ac:dyDescent="0.2">
      <c r="A161" s="88" t="str" cm="1">
        <f t="array" ref="A161">IFERROR(INDEX('Annex 2 Designated EHV charges'!$A$10:$A$401, MATCH(0, IF(ISBLANK('Annex 2 Designated EHV charges'!$A$10:$A$401),1, COUNTIF(A$4:$A160, 'Annex 2 Designated EHV charges'!$A$10:$A$401)), 0)),"")</f>
        <v/>
      </c>
      <c r="B161" s="88" t="str">
        <f>IF($A161="","",VLOOKUP($A161,'Annex 2 Designated EHV charges'!$A:$O,2,0))</f>
        <v/>
      </c>
      <c r="C161" s="89" t="str">
        <f>IF($A161="","",VLOOKUP($A161,'Annex 2 Designated EHV charges'!$A:$O,3,0))</f>
        <v/>
      </c>
      <c r="D161" s="88" t="str">
        <f>IF($A161="","",VLOOKUP($A161,'Annex 2 Designated EHV charges'!$A:$O,7,0))</f>
        <v/>
      </c>
      <c r="E161" s="91" t="str">
        <f>IFERROR(IF(VLOOKUP($A161,'Annex 2 Designated EHV charges'!$A:$O,9,FALSE)=0,"",VLOOKUP($A161,'Annex 2 Designated EHV charges'!$A:$O,9,FALSE)),"")</f>
        <v/>
      </c>
      <c r="F161" s="185" t="str">
        <f>IFERROR(IF(VLOOKUP($A161,'Annex 2 Designated EHV charges'!$A:$O,10,FALSE)=0,"",VLOOKUP($A161,'Annex 2 Designated EHV charges'!$A:$O,10,FALSE)),"")</f>
        <v/>
      </c>
      <c r="G161" s="185" t="str">
        <f>IFERROR(IF(VLOOKUP($A161,'Annex 2 Designated EHV charges'!$A:$O,11,FALSE)=0,"",VLOOKUP($A161,'Annex 2 Designated EHV charges'!$A:$O,11,FALSE)),"")</f>
        <v/>
      </c>
      <c r="H161" s="185" t="str">
        <f>IFERROR(IF(VLOOKUP($A161,'Annex 2 Designated EHV charges'!$A:$O,12,FALSE)=0,"",VLOOKUP($A161,'Annex 2 Designated EHV charges'!$A:$O,12,FALSE)),"")</f>
        <v/>
      </c>
    </row>
    <row r="162" spans="1:8" x14ac:dyDescent="0.2">
      <c r="A162" s="88" t="str" cm="1">
        <f t="array" ref="A162">IFERROR(INDEX('Annex 2 Designated EHV charges'!$A$10:$A$401, MATCH(0, IF(ISBLANK('Annex 2 Designated EHV charges'!$A$10:$A$401),1, COUNTIF(A$4:$A161, 'Annex 2 Designated EHV charges'!$A$10:$A$401)), 0)),"")</f>
        <v/>
      </c>
      <c r="B162" s="88" t="str">
        <f>IF($A162="","",VLOOKUP($A162,'Annex 2 Designated EHV charges'!$A:$O,2,0))</f>
        <v/>
      </c>
      <c r="C162" s="89" t="str">
        <f>IF($A162="","",VLOOKUP($A162,'Annex 2 Designated EHV charges'!$A:$O,3,0))</f>
        <v/>
      </c>
      <c r="D162" s="88" t="str">
        <f>IF($A162="","",VLOOKUP($A162,'Annex 2 Designated EHV charges'!$A:$O,7,0))</f>
        <v/>
      </c>
      <c r="E162" s="91" t="str">
        <f>IFERROR(IF(VLOOKUP($A162,'Annex 2 Designated EHV charges'!$A:$O,9,FALSE)=0,"",VLOOKUP($A162,'Annex 2 Designated EHV charges'!$A:$O,9,FALSE)),"")</f>
        <v/>
      </c>
      <c r="F162" s="185" t="str">
        <f>IFERROR(IF(VLOOKUP($A162,'Annex 2 Designated EHV charges'!$A:$O,10,FALSE)=0,"",VLOOKUP($A162,'Annex 2 Designated EHV charges'!$A:$O,10,FALSE)),"")</f>
        <v/>
      </c>
      <c r="G162" s="185" t="str">
        <f>IFERROR(IF(VLOOKUP($A162,'Annex 2 Designated EHV charges'!$A:$O,11,FALSE)=0,"",VLOOKUP($A162,'Annex 2 Designated EHV charges'!$A:$O,11,FALSE)),"")</f>
        <v/>
      </c>
      <c r="H162" s="185" t="str">
        <f>IFERROR(IF(VLOOKUP($A162,'Annex 2 Designated EHV charges'!$A:$O,12,FALSE)=0,"",VLOOKUP($A162,'Annex 2 Designated EHV charges'!$A:$O,12,FALSE)),"")</f>
        <v/>
      </c>
    </row>
    <row r="163" spans="1:8" x14ac:dyDescent="0.2">
      <c r="A163" s="88" t="str" cm="1">
        <f t="array" ref="A163">IFERROR(INDEX('Annex 2 Designated EHV charges'!$A$10:$A$401, MATCH(0, IF(ISBLANK('Annex 2 Designated EHV charges'!$A$10:$A$401),1, COUNTIF(A$4:$A162, 'Annex 2 Designated EHV charges'!$A$10:$A$401)), 0)),"")</f>
        <v/>
      </c>
      <c r="B163" s="88" t="str">
        <f>IF($A163="","",VLOOKUP($A163,'Annex 2 Designated EHV charges'!$A:$O,2,0))</f>
        <v/>
      </c>
      <c r="C163" s="89" t="str">
        <f>IF($A163="","",VLOOKUP($A163,'Annex 2 Designated EHV charges'!$A:$O,3,0))</f>
        <v/>
      </c>
      <c r="D163" s="88" t="str">
        <f>IF($A163="","",VLOOKUP($A163,'Annex 2 Designated EHV charges'!$A:$O,7,0))</f>
        <v/>
      </c>
      <c r="E163" s="91" t="str">
        <f>IFERROR(IF(VLOOKUP($A163,'Annex 2 Designated EHV charges'!$A:$O,9,FALSE)=0,"",VLOOKUP($A163,'Annex 2 Designated EHV charges'!$A:$O,9,FALSE)),"")</f>
        <v/>
      </c>
      <c r="F163" s="185" t="str">
        <f>IFERROR(IF(VLOOKUP($A163,'Annex 2 Designated EHV charges'!$A:$O,10,FALSE)=0,"",VLOOKUP($A163,'Annex 2 Designated EHV charges'!$A:$O,10,FALSE)),"")</f>
        <v/>
      </c>
      <c r="G163" s="185" t="str">
        <f>IFERROR(IF(VLOOKUP($A163,'Annex 2 Designated EHV charges'!$A:$O,11,FALSE)=0,"",VLOOKUP($A163,'Annex 2 Designated EHV charges'!$A:$O,11,FALSE)),"")</f>
        <v/>
      </c>
      <c r="H163" s="185" t="str">
        <f>IFERROR(IF(VLOOKUP($A163,'Annex 2 Designated EHV charges'!$A:$O,12,FALSE)=0,"",VLOOKUP($A163,'Annex 2 Designated EHV charges'!$A:$O,12,FALSE)),"")</f>
        <v/>
      </c>
    </row>
    <row r="164" spans="1:8" x14ac:dyDescent="0.2">
      <c r="A164" s="88" t="str" cm="1">
        <f t="array" ref="A164">IFERROR(INDEX('Annex 2 Designated EHV charges'!$A$10:$A$401, MATCH(0, IF(ISBLANK('Annex 2 Designated EHV charges'!$A$10:$A$401),1, COUNTIF(A$4:$A163, 'Annex 2 Designated EHV charges'!$A$10:$A$401)), 0)),"")</f>
        <v/>
      </c>
      <c r="B164" s="88" t="str">
        <f>IF($A164="","",VLOOKUP($A164,'Annex 2 Designated EHV charges'!$A:$O,2,0))</f>
        <v/>
      </c>
      <c r="C164" s="89" t="str">
        <f>IF($A164="","",VLOOKUP($A164,'Annex 2 Designated EHV charges'!$A:$O,3,0))</f>
        <v/>
      </c>
      <c r="D164" s="88" t="str">
        <f>IF($A164="","",VLOOKUP($A164,'Annex 2 Designated EHV charges'!$A:$O,7,0))</f>
        <v/>
      </c>
      <c r="E164" s="91" t="str">
        <f>IFERROR(IF(VLOOKUP($A164,'Annex 2 Designated EHV charges'!$A:$O,9,FALSE)=0,"",VLOOKUP($A164,'Annex 2 Designated EHV charges'!$A:$O,9,FALSE)),"")</f>
        <v/>
      </c>
      <c r="F164" s="185" t="str">
        <f>IFERROR(IF(VLOOKUP($A164,'Annex 2 Designated EHV charges'!$A:$O,10,FALSE)=0,"",VLOOKUP($A164,'Annex 2 Designated EHV charges'!$A:$O,10,FALSE)),"")</f>
        <v/>
      </c>
      <c r="G164" s="185" t="str">
        <f>IFERROR(IF(VLOOKUP($A164,'Annex 2 Designated EHV charges'!$A:$O,11,FALSE)=0,"",VLOOKUP($A164,'Annex 2 Designated EHV charges'!$A:$O,11,FALSE)),"")</f>
        <v/>
      </c>
      <c r="H164" s="185" t="str">
        <f>IFERROR(IF(VLOOKUP($A164,'Annex 2 Designated EHV charges'!$A:$O,12,FALSE)=0,"",VLOOKUP($A164,'Annex 2 Designated EHV charges'!$A:$O,12,FALSE)),"")</f>
        <v/>
      </c>
    </row>
    <row r="165" spans="1:8" x14ac:dyDescent="0.2">
      <c r="A165" s="88" t="str" cm="1">
        <f t="array" ref="A165">IFERROR(INDEX('Annex 2 Designated EHV charges'!$A$10:$A$401, MATCH(0, IF(ISBLANK('Annex 2 Designated EHV charges'!$A$10:$A$401),1, COUNTIF(A$4:$A164, 'Annex 2 Designated EHV charges'!$A$10:$A$401)), 0)),"")</f>
        <v/>
      </c>
      <c r="B165" s="88" t="str">
        <f>IF($A165="","",VLOOKUP($A165,'Annex 2 Designated EHV charges'!$A:$O,2,0))</f>
        <v/>
      </c>
      <c r="C165" s="89" t="str">
        <f>IF($A165="","",VLOOKUP($A165,'Annex 2 Designated EHV charges'!$A:$O,3,0))</f>
        <v/>
      </c>
      <c r="D165" s="88" t="str">
        <f>IF($A165="","",VLOOKUP($A165,'Annex 2 Designated EHV charges'!$A:$O,7,0))</f>
        <v/>
      </c>
      <c r="E165" s="91" t="str">
        <f>IFERROR(IF(VLOOKUP($A165,'Annex 2 Designated EHV charges'!$A:$O,9,FALSE)=0,"",VLOOKUP($A165,'Annex 2 Designated EHV charges'!$A:$O,9,FALSE)),"")</f>
        <v/>
      </c>
      <c r="F165" s="185" t="str">
        <f>IFERROR(IF(VLOOKUP($A165,'Annex 2 Designated EHV charges'!$A:$O,10,FALSE)=0,"",VLOOKUP($A165,'Annex 2 Designated EHV charges'!$A:$O,10,FALSE)),"")</f>
        <v/>
      </c>
      <c r="G165" s="185" t="str">
        <f>IFERROR(IF(VLOOKUP($A165,'Annex 2 Designated EHV charges'!$A:$O,11,FALSE)=0,"",VLOOKUP($A165,'Annex 2 Designated EHV charges'!$A:$O,11,FALSE)),"")</f>
        <v/>
      </c>
      <c r="H165" s="185" t="str">
        <f>IFERROR(IF(VLOOKUP($A165,'Annex 2 Designated EHV charges'!$A:$O,12,FALSE)=0,"",VLOOKUP($A165,'Annex 2 Designated EHV charges'!$A:$O,12,FALSE)),"")</f>
        <v/>
      </c>
    </row>
    <row r="166" spans="1:8" x14ac:dyDescent="0.2">
      <c r="A166" s="88" t="str" cm="1">
        <f t="array" ref="A166">IFERROR(INDEX('Annex 2 Designated EHV charges'!$A$10:$A$401, MATCH(0, IF(ISBLANK('Annex 2 Designated EHV charges'!$A$10:$A$401),1, COUNTIF(A$4:$A165, 'Annex 2 Designated EHV charges'!$A$10:$A$401)), 0)),"")</f>
        <v/>
      </c>
      <c r="B166" s="88" t="str">
        <f>IF($A166="","",VLOOKUP($A166,'Annex 2 Designated EHV charges'!$A:$O,2,0))</f>
        <v/>
      </c>
      <c r="C166" s="89" t="str">
        <f>IF($A166="","",VLOOKUP($A166,'Annex 2 Designated EHV charges'!$A:$O,3,0))</f>
        <v/>
      </c>
      <c r="D166" s="88" t="str">
        <f>IF($A166="","",VLOOKUP($A166,'Annex 2 Designated EHV charges'!$A:$O,7,0))</f>
        <v/>
      </c>
      <c r="E166" s="91" t="str">
        <f>IFERROR(IF(VLOOKUP($A166,'Annex 2 Designated EHV charges'!$A:$O,9,FALSE)=0,"",VLOOKUP($A166,'Annex 2 Designated EHV charges'!$A:$O,9,FALSE)),"")</f>
        <v/>
      </c>
      <c r="F166" s="185" t="str">
        <f>IFERROR(IF(VLOOKUP($A166,'Annex 2 Designated EHV charges'!$A:$O,10,FALSE)=0,"",VLOOKUP($A166,'Annex 2 Designated EHV charges'!$A:$O,10,FALSE)),"")</f>
        <v/>
      </c>
      <c r="G166" s="185" t="str">
        <f>IFERROR(IF(VLOOKUP($A166,'Annex 2 Designated EHV charges'!$A:$O,11,FALSE)=0,"",VLOOKUP($A166,'Annex 2 Designated EHV charges'!$A:$O,11,FALSE)),"")</f>
        <v/>
      </c>
      <c r="H166" s="185" t="str">
        <f>IFERROR(IF(VLOOKUP($A166,'Annex 2 Designated EHV charges'!$A:$O,12,FALSE)=0,"",VLOOKUP($A166,'Annex 2 Designated EHV charges'!$A:$O,12,FALSE)),"")</f>
        <v/>
      </c>
    </row>
    <row r="167" spans="1:8" x14ac:dyDescent="0.2">
      <c r="A167" s="88" t="str" cm="1">
        <f t="array" ref="A167">IFERROR(INDEX('Annex 2 Designated EHV charges'!$A$10:$A$401, MATCH(0, IF(ISBLANK('Annex 2 Designated EHV charges'!$A$10:$A$401),1, COUNTIF(A$4:$A166, 'Annex 2 Designated EHV charges'!$A$10:$A$401)), 0)),"")</f>
        <v/>
      </c>
      <c r="B167" s="88" t="str">
        <f>IF($A167="","",VLOOKUP($A167,'Annex 2 Designated EHV charges'!$A:$O,2,0))</f>
        <v/>
      </c>
      <c r="C167" s="89" t="str">
        <f>IF($A167="","",VLOOKUP($A167,'Annex 2 Designated EHV charges'!$A:$O,3,0))</f>
        <v/>
      </c>
      <c r="D167" s="88" t="str">
        <f>IF($A167="","",VLOOKUP($A167,'Annex 2 Designated EHV charges'!$A:$O,7,0))</f>
        <v/>
      </c>
      <c r="E167" s="91" t="str">
        <f>IFERROR(IF(VLOOKUP($A167,'Annex 2 Designated EHV charges'!$A:$O,9,FALSE)=0,"",VLOOKUP($A167,'Annex 2 Designated EHV charges'!$A:$O,9,FALSE)),"")</f>
        <v/>
      </c>
      <c r="F167" s="185" t="str">
        <f>IFERROR(IF(VLOOKUP($A167,'Annex 2 Designated EHV charges'!$A:$O,10,FALSE)=0,"",VLOOKUP($A167,'Annex 2 Designated EHV charges'!$A:$O,10,FALSE)),"")</f>
        <v/>
      </c>
      <c r="G167" s="185" t="str">
        <f>IFERROR(IF(VLOOKUP($A167,'Annex 2 Designated EHV charges'!$A:$O,11,FALSE)=0,"",VLOOKUP($A167,'Annex 2 Designated EHV charges'!$A:$O,11,FALSE)),"")</f>
        <v/>
      </c>
      <c r="H167" s="185" t="str">
        <f>IFERROR(IF(VLOOKUP($A167,'Annex 2 Designated EHV charges'!$A:$O,12,FALSE)=0,"",VLOOKUP($A167,'Annex 2 Designated EHV charges'!$A:$O,12,FALSE)),"")</f>
        <v/>
      </c>
    </row>
    <row r="168" spans="1:8" x14ac:dyDescent="0.2">
      <c r="A168" s="88" t="str" cm="1">
        <f t="array" ref="A168">IFERROR(INDEX('Annex 2 Designated EHV charges'!$A$10:$A$401, MATCH(0, IF(ISBLANK('Annex 2 Designated EHV charges'!$A$10:$A$401),1, COUNTIF(A$4:$A167, 'Annex 2 Designated EHV charges'!$A$10:$A$401)), 0)),"")</f>
        <v/>
      </c>
      <c r="B168" s="88" t="str">
        <f>IF($A168="","",VLOOKUP($A168,'Annex 2 Designated EHV charges'!$A:$O,2,0))</f>
        <v/>
      </c>
      <c r="C168" s="89" t="str">
        <f>IF($A168="","",VLOOKUP($A168,'Annex 2 Designated EHV charges'!$A:$O,3,0))</f>
        <v/>
      </c>
      <c r="D168" s="88" t="str">
        <f>IF($A168="","",VLOOKUP($A168,'Annex 2 Designated EHV charges'!$A:$O,7,0))</f>
        <v/>
      </c>
      <c r="E168" s="91" t="str">
        <f>IFERROR(IF(VLOOKUP($A168,'Annex 2 Designated EHV charges'!$A:$O,9,FALSE)=0,"",VLOOKUP($A168,'Annex 2 Designated EHV charges'!$A:$O,9,FALSE)),"")</f>
        <v/>
      </c>
      <c r="F168" s="185" t="str">
        <f>IFERROR(IF(VLOOKUP($A168,'Annex 2 Designated EHV charges'!$A:$O,10,FALSE)=0,"",VLOOKUP($A168,'Annex 2 Designated EHV charges'!$A:$O,10,FALSE)),"")</f>
        <v/>
      </c>
      <c r="G168" s="185" t="str">
        <f>IFERROR(IF(VLOOKUP($A168,'Annex 2 Designated EHV charges'!$A:$O,11,FALSE)=0,"",VLOOKUP($A168,'Annex 2 Designated EHV charges'!$A:$O,11,FALSE)),"")</f>
        <v/>
      </c>
      <c r="H168" s="185" t="str">
        <f>IFERROR(IF(VLOOKUP($A168,'Annex 2 Designated EHV charges'!$A:$O,12,FALSE)=0,"",VLOOKUP($A168,'Annex 2 Designated EHV charges'!$A:$O,12,FALSE)),"")</f>
        <v/>
      </c>
    </row>
    <row r="169" spans="1:8" x14ac:dyDescent="0.2">
      <c r="A169" s="88" t="str" cm="1">
        <f t="array" ref="A169">IFERROR(INDEX('Annex 2 Designated EHV charges'!$A$10:$A$401, MATCH(0, IF(ISBLANK('Annex 2 Designated EHV charges'!$A$10:$A$401),1, COUNTIF(A$4:$A168, 'Annex 2 Designated EHV charges'!$A$10:$A$401)), 0)),"")</f>
        <v/>
      </c>
      <c r="B169" s="88" t="str">
        <f>IF($A169="","",VLOOKUP($A169,'Annex 2 Designated EHV charges'!$A:$O,2,0))</f>
        <v/>
      </c>
      <c r="C169" s="89" t="str">
        <f>IF($A169="","",VLOOKUP($A169,'Annex 2 Designated EHV charges'!$A:$O,3,0))</f>
        <v/>
      </c>
      <c r="D169" s="88" t="str">
        <f>IF($A169="","",VLOOKUP($A169,'Annex 2 Designated EHV charges'!$A:$O,7,0))</f>
        <v/>
      </c>
      <c r="E169" s="91" t="str">
        <f>IFERROR(IF(VLOOKUP($A169,'Annex 2 Designated EHV charges'!$A:$O,9,FALSE)=0,"",VLOOKUP($A169,'Annex 2 Designated EHV charges'!$A:$O,9,FALSE)),"")</f>
        <v/>
      </c>
      <c r="F169" s="185" t="str">
        <f>IFERROR(IF(VLOOKUP($A169,'Annex 2 Designated EHV charges'!$A:$O,10,FALSE)=0,"",VLOOKUP($A169,'Annex 2 Designated EHV charges'!$A:$O,10,FALSE)),"")</f>
        <v/>
      </c>
      <c r="G169" s="185" t="str">
        <f>IFERROR(IF(VLOOKUP($A169,'Annex 2 Designated EHV charges'!$A:$O,11,FALSE)=0,"",VLOOKUP($A169,'Annex 2 Designated EHV charges'!$A:$O,11,FALSE)),"")</f>
        <v/>
      </c>
      <c r="H169" s="185" t="str">
        <f>IFERROR(IF(VLOOKUP($A169,'Annex 2 Designated EHV charges'!$A:$O,12,FALSE)=0,"",VLOOKUP($A169,'Annex 2 Designated EHV charges'!$A:$O,12,FALSE)),"")</f>
        <v/>
      </c>
    </row>
    <row r="170" spans="1:8" x14ac:dyDescent="0.2">
      <c r="A170" s="88" t="str" cm="1">
        <f t="array" ref="A170">IFERROR(INDEX('Annex 2 Designated EHV charges'!$A$10:$A$401, MATCH(0, IF(ISBLANK('Annex 2 Designated EHV charges'!$A$10:$A$401),1, COUNTIF(A$4:$A169, 'Annex 2 Designated EHV charges'!$A$10:$A$401)), 0)),"")</f>
        <v/>
      </c>
      <c r="B170" s="88" t="str">
        <f>IF($A170="","",VLOOKUP($A170,'Annex 2 Designated EHV charges'!$A:$O,2,0))</f>
        <v/>
      </c>
      <c r="C170" s="89" t="str">
        <f>IF($A170="","",VLOOKUP($A170,'Annex 2 Designated EHV charges'!$A:$O,3,0))</f>
        <v/>
      </c>
      <c r="D170" s="88" t="str">
        <f>IF($A170="","",VLOOKUP($A170,'Annex 2 Designated EHV charges'!$A:$O,7,0))</f>
        <v/>
      </c>
      <c r="E170" s="91" t="str">
        <f>IFERROR(IF(VLOOKUP($A170,'Annex 2 Designated EHV charges'!$A:$O,9,FALSE)=0,"",VLOOKUP($A170,'Annex 2 Designated EHV charges'!$A:$O,9,FALSE)),"")</f>
        <v/>
      </c>
      <c r="F170" s="185" t="str">
        <f>IFERROR(IF(VLOOKUP($A170,'Annex 2 Designated EHV charges'!$A:$O,10,FALSE)=0,"",VLOOKUP($A170,'Annex 2 Designated EHV charges'!$A:$O,10,FALSE)),"")</f>
        <v/>
      </c>
      <c r="G170" s="185" t="str">
        <f>IFERROR(IF(VLOOKUP($A170,'Annex 2 Designated EHV charges'!$A:$O,11,FALSE)=0,"",VLOOKUP($A170,'Annex 2 Designated EHV charges'!$A:$O,11,FALSE)),"")</f>
        <v/>
      </c>
      <c r="H170" s="185" t="str">
        <f>IFERROR(IF(VLOOKUP($A170,'Annex 2 Designated EHV charges'!$A:$O,12,FALSE)=0,"",VLOOKUP($A170,'Annex 2 Designated EHV charges'!$A:$O,12,FALSE)),"")</f>
        <v/>
      </c>
    </row>
    <row r="171" spans="1:8" x14ac:dyDescent="0.2">
      <c r="A171" s="88" t="str" cm="1">
        <f t="array" ref="A171">IFERROR(INDEX('Annex 2 Designated EHV charges'!$A$10:$A$401, MATCH(0, IF(ISBLANK('Annex 2 Designated EHV charges'!$A$10:$A$401),1, COUNTIF(A$4:$A170, 'Annex 2 Designated EHV charges'!$A$10:$A$401)), 0)),"")</f>
        <v/>
      </c>
      <c r="B171" s="88" t="str">
        <f>IF($A171="","",VLOOKUP($A171,'Annex 2 Designated EHV charges'!$A:$O,2,0))</f>
        <v/>
      </c>
      <c r="C171" s="89" t="str">
        <f>IF($A171="","",VLOOKUP($A171,'Annex 2 Designated EHV charges'!$A:$O,3,0))</f>
        <v/>
      </c>
      <c r="D171" s="88" t="str">
        <f>IF($A171="","",VLOOKUP($A171,'Annex 2 Designated EHV charges'!$A:$O,7,0))</f>
        <v/>
      </c>
      <c r="E171" s="91" t="str">
        <f>IFERROR(IF(VLOOKUP($A171,'Annex 2 Designated EHV charges'!$A:$O,9,FALSE)=0,"",VLOOKUP($A171,'Annex 2 Designated EHV charges'!$A:$O,9,FALSE)),"")</f>
        <v/>
      </c>
      <c r="F171" s="185" t="str">
        <f>IFERROR(IF(VLOOKUP($A171,'Annex 2 Designated EHV charges'!$A:$O,10,FALSE)=0,"",VLOOKUP($A171,'Annex 2 Designated EHV charges'!$A:$O,10,FALSE)),"")</f>
        <v/>
      </c>
      <c r="G171" s="185" t="str">
        <f>IFERROR(IF(VLOOKUP($A171,'Annex 2 Designated EHV charges'!$A:$O,11,FALSE)=0,"",VLOOKUP($A171,'Annex 2 Designated EHV charges'!$A:$O,11,FALSE)),"")</f>
        <v/>
      </c>
      <c r="H171" s="185" t="str">
        <f>IFERROR(IF(VLOOKUP($A171,'Annex 2 Designated EHV charges'!$A:$O,12,FALSE)=0,"",VLOOKUP($A171,'Annex 2 Designated EHV charges'!$A:$O,12,FALSE)),"")</f>
        <v/>
      </c>
    </row>
    <row r="172" spans="1:8" x14ac:dyDescent="0.2">
      <c r="A172" s="88" t="str" cm="1">
        <f t="array" ref="A172">IFERROR(INDEX('Annex 2 Designated EHV charges'!$A$10:$A$401, MATCH(0, IF(ISBLANK('Annex 2 Designated EHV charges'!$A$10:$A$401),1, COUNTIF(A$4:$A171, 'Annex 2 Designated EHV charges'!$A$10:$A$401)), 0)),"")</f>
        <v/>
      </c>
      <c r="B172" s="88" t="str">
        <f>IF($A172="","",VLOOKUP($A172,'Annex 2 Designated EHV charges'!$A:$O,2,0))</f>
        <v/>
      </c>
      <c r="C172" s="89" t="str">
        <f>IF($A172="","",VLOOKUP($A172,'Annex 2 Designated EHV charges'!$A:$O,3,0))</f>
        <v/>
      </c>
      <c r="D172" s="88" t="str">
        <f>IF($A172="","",VLOOKUP($A172,'Annex 2 Designated EHV charges'!$A:$O,7,0))</f>
        <v/>
      </c>
      <c r="E172" s="91" t="str">
        <f>IFERROR(IF(VLOOKUP($A172,'Annex 2 Designated EHV charges'!$A:$O,9,FALSE)=0,"",VLOOKUP($A172,'Annex 2 Designated EHV charges'!$A:$O,9,FALSE)),"")</f>
        <v/>
      </c>
      <c r="F172" s="185" t="str">
        <f>IFERROR(IF(VLOOKUP($A172,'Annex 2 Designated EHV charges'!$A:$O,10,FALSE)=0,"",VLOOKUP($A172,'Annex 2 Designated EHV charges'!$A:$O,10,FALSE)),"")</f>
        <v/>
      </c>
      <c r="G172" s="185" t="str">
        <f>IFERROR(IF(VLOOKUP($A172,'Annex 2 Designated EHV charges'!$A:$O,11,FALSE)=0,"",VLOOKUP($A172,'Annex 2 Designated EHV charges'!$A:$O,11,FALSE)),"")</f>
        <v/>
      </c>
      <c r="H172" s="185" t="str">
        <f>IFERROR(IF(VLOOKUP($A172,'Annex 2 Designated EHV charges'!$A:$O,12,FALSE)=0,"",VLOOKUP($A172,'Annex 2 Designated EHV charges'!$A:$O,12,FALSE)),"")</f>
        <v/>
      </c>
    </row>
    <row r="173" spans="1:8" x14ac:dyDescent="0.2">
      <c r="A173" s="88" t="str" cm="1">
        <f t="array" ref="A173">IFERROR(INDEX('Annex 2 Designated EHV charges'!$A$10:$A$401, MATCH(0, IF(ISBLANK('Annex 2 Designated EHV charges'!$A$10:$A$401),1, COUNTIF(A$4:$A172, 'Annex 2 Designated EHV charges'!$A$10:$A$401)), 0)),"")</f>
        <v/>
      </c>
      <c r="B173" s="88" t="str">
        <f>IF($A173="","",VLOOKUP($A173,'Annex 2 Designated EHV charges'!$A:$O,2,0))</f>
        <v/>
      </c>
      <c r="C173" s="89" t="str">
        <f>IF($A173="","",VLOOKUP($A173,'Annex 2 Designated EHV charges'!$A:$O,3,0))</f>
        <v/>
      </c>
      <c r="D173" s="88" t="str">
        <f>IF($A173="","",VLOOKUP($A173,'Annex 2 Designated EHV charges'!$A:$O,7,0))</f>
        <v/>
      </c>
      <c r="E173" s="91" t="str">
        <f>IFERROR(IF(VLOOKUP($A173,'Annex 2 Designated EHV charges'!$A:$O,9,FALSE)=0,"",VLOOKUP($A173,'Annex 2 Designated EHV charges'!$A:$O,9,FALSE)),"")</f>
        <v/>
      </c>
      <c r="F173" s="185" t="str">
        <f>IFERROR(IF(VLOOKUP($A173,'Annex 2 Designated EHV charges'!$A:$O,10,FALSE)=0,"",VLOOKUP($A173,'Annex 2 Designated EHV charges'!$A:$O,10,FALSE)),"")</f>
        <v/>
      </c>
      <c r="G173" s="185" t="str">
        <f>IFERROR(IF(VLOOKUP($A173,'Annex 2 Designated EHV charges'!$A:$O,11,FALSE)=0,"",VLOOKUP($A173,'Annex 2 Designated EHV charges'!$A:$O,11,FALSE)),"")</f>
        <v/>
      </c>
      <c r="H173" s="185" t="str">
        <f>IFERROR(IF(VLOOKUP($A173,'Annex 2 Designated EHV charges'!$A:$O,12,FALSE)=0,"",VLOOKUP($A173,'Annex 2 Designated EHV charges'!$A:$O,12,FALSE)),"")</f>
        <v/>
      </c>
    </row>
    <row r="174" spans="1:8" x14ac:dyDescent="0.2">
      <c r="A174" s="88" t="str" cm="1">
        <f t="array" ref="A174">IFERROR(INDEX('Annex 2 Designated EHV charges'!$A$10:$A$401, MATCH(0, IF(ISBLANK('Annex 2 Designated EHV charges'!$A$10:$A$401),1, COUNTIF(A$4:$A173, 'Annex 2 Designated EHV charges'!$A$10:$A$401)), 0)),"")</f>
        <v/>
      </c>
      <c r="B174" s="88" t="str">
        <f>IF($A174="","",VLOOKUP($A174,'Annex 2 Designated EHV charges'!$A:$O,2,0))</f>
        <v/>
      </c>
      <c r="C174" s="89" t="str">
        <f>IF($A174="","",VLOOKUP($A174,'Annex 2 Designated EHV charges'!$A:$O,3,0))</f>
        <v/>
      </c>
      <c r="D174" s="88" t="str">
        <f>IF($A174="","",VLOOKUP($A174,'Annex 2 Designated EHV charges'!$A:$O,7,0))</f>
        <v/>
      </c>
      <c r="E174" s="91" t="str">
        <f>IFERROR(IF(VLOOKUP($A174,'Annex 2 Designated EHV charges'!$A:$O,9,FALSE)=0,"",VLOOKUP($A174,'Annex 2 Designated EHV charges'!$A:$O,9,FALSE)),"")</f>
        <v/>
      </c>
      <c r="F174" s="185" t="str">
        <f>IFERROR(IF(VLOOKUP($A174,'Annex 2 Designated EHV charges'!$A:$O,10,FALSE)=0,"",VLOOKUP($A174,'Annex 2 Designated EHV charges'!$A:$O,10,FALSE)),"")</f>
        <v/>
      </c>
      <c r="G174" s="185" t="str">
        <f>IFERROR(IF(VLOOKUP($A174,'Annex 2 Designated EHV charges'!$A:$O,11,FALSE)=0,"",VLOOKUP($A174,'Annex 2 Designated EHV charges'!$A:$O,11,FALSE)),"")</f>
        <v/>
      </c>
      <c r="H174" s="185" t="str">
        <f>IFERROR(IF(VLOOKUP($A174,'Annex 2 Designated EHV charges'!$A:$O,12,FALSE)=0,"",VLOOKUP($A174,'Annex 2 Designated EHV charges'!$A:$O,12,FALSE)),"")</f>
        <v/>
      </c>
    </row>
    <row r="175" spans="1:8" x14ac:dyDescent="0.2">
      <c r="A175" s="88" t="str" cm="1">
        <f t="array" ref="A175">IFERROR(INDEX('Annex 2 Designated EHV charges'!$A$10:$A$401, MATCH(0, IF(ISBLANK('Annex 2 Designated EHV charges'!$A$10:$A$401),1, COUNTIF(A$4:$A174, 'Annex 2 Designated EHV charges'!$A$10:$A$401)), 0)),"")</f>
        <v/>
      </c>
      <c r="B175" s="88" t="str">
        <f>IF($A175="","",VLOOKUP($A175,'Annex 2 Designated EHV charges'!$A:$O,2,0))</f>
        <v/>
      </c>
      <c r="C175" s="89" t="str">
        <f>IF($A175="","",VLOOKUP($A175,'Annex 2 Designated EHV charges'!$A:$O,3,0))</f>
        <v/>
      </c>
      <c r="D175" s="88" t="str">
        <f>IF($A175="","",VLOOKUP($A175,'Annex 2 Designated EHV charges'!$A:$O,7,0))</f>
        <v/>
      </c>
      <c r="E175" s="91" t="str">
        <f>IFERROR(IF(VLOOKUP($A175,'Annex 2 Designated EHV charges'!$A:$O,9,FALSE)=0,"",VLOOKUP($A175,'Annex 2 Designated EHV charges'!$A:$O,9,FALSE)),"")</f>
        <v/>
      </c>
      <c r="F175" s="185" t="str">
        <f>IFERROR(IF(VLOOKUP($A175,'Annex 2 Designated EHV charges'!$A:$O,10,FALSE)=0,"",VLOOKUP($A175,'Annex 2 Designated EHV charges'!$A:$O,10,FALSE)),"")</f>
        <v/>
      </c>
      <c r="G175" s="185" t="str">
        <f>IFERROR(IF(VLOOKUP($A175,'Annex 2 Designated EHV charges'!$A:$O,11,FALSE)=0,"",VLOOKUP($A175,'Annex 2 Designated EHV charges'!$A:$O,11,FALSE)),"")</f>
        <v/>
      </c>
      <c r="H175" s="185" t="str">
        <f>IFERROR(IF(VLOOKUP($A175,'Annex 2 Designated EHV charges'!$A:$O,12,FALSE)=0,"",VLOOKUP($A175,'Annex 2 Designated EHV charges'!$A:$O,12,FALSE)),"")</f>
        <v/>
      </c>
    </row>
    <row r="176" spans="1:8" x14ac:dyDescent="0.2">
      <c r="A176" s="88" t="str" cm="1">
        <f t="array" ref="A176">IFERROR(INDEX('Annex 2 Designated EHV charges'!$A$10:$A$401, MATCH(0, IF(ISBLANK('Annex 2 Designated EHV charges'!$A$10:$A$401),1, COUNTIF(A$4:$A175, 'Annex 2 Designated EHV charges'!$A$10:$A$401)), 0)),"")</f>
        <v/>
      </c>
      <c r="B176" s="88" t="str">
        <f>IF($A176="","",VLOOKUP($A176,'Annex 2 Designated EHV charges'!$A:$O,2,0))</f>
        <v/>
      </c>
      <c r="C176" s="89" t="str">
        <f>IF($A176="","",VLOOKUP($A176,'Annex 2 Designated EHV charges'!$A:$O,3,0))</f>
        <v/>
      </c>
      <c r="D176" s="88" t="str">
        <f>IF($A176="","",VLOOKUP($A176,'Annex 2 Designated EHV charges'!$A:$O,7,0))</f>
        <v/>
      </c>
      <c r="E176" s="91" t="str">
        <f>IFERROR(IF(VLOOKUP($A176,'Annex 2 Designated EHV charges'!$A:$O,9,FALSE)=0,"",VLOOKUP($A176,'Annex 2 Designated EHV charges'!$A:$O,9,FALSE)),"")</f>
        <v/>
      </c>
      <c r="F176" s="185" t="str">
        <f>IFERROR(IF(VLOOKUP($A176,'Annex 2 Designated EHV charges'!$A:$O,10,FALSE)=0,"",VLOOKUP($A176,'Annex 2 Designated EHV charges'!$A:$O,10,FALSE)),"")</f>
        <v/>
      </c>
      <c r="G176" s="185" t="str">
        <f>IFERROR(IF(VLOOKUP($A176,'Annex 2 Designated EHV charges'!$A:$O,11,FALSE)=0,"",VLOOKUP($A176,'Annex 2 Designated EHV charges'!$A:$O,11,FALSE)),"")</f>
        <v/>
      </c>
      <c r="H176" s="185" t="str">
        <f>IFERROR(IF(VLOOKUP($A176,'Annex 2 Designated EHV charges'!$A:$O,12,FALSE)=0,"",VLOOKUP($A176,'Annex 2 Designated EHV charges'!$A:$O,12,FALSE)),"")</f>
        <v/>
      </c>
    </row>
    <row r="177" spans="1:8" x14ac:dyDescent="0.2">
      <c r="A177" s="88" t="str" cm="1">
        <f t="array" ref="A177">IFERROR(INDEX('Annex 2 Designated EHV charges'!$A$10:$A$401, MATCH(0, IF(ISBLANK('Annex 2 Designated EHV charges'!$A$10:$A$401),1, COUNTIF(A$4:$A176, 'Annex 2 Designated EHV charges'!$A$10:$A$401)), 0)),"")</f>
        <v/>
      </c>
      <c r="B177" s="88" t="str">
        <f>IF($A177="","",VLOOKUP($A177,'Annex 2 Designated EHV charges'!$A:$O,2,0))</f>
        <v/>
      </c>
      <c r="C177" s="89" t="str">
        <f>IF($A177="","",VLOOKUP($A177,'Annex 2 Designated EHV charges'!$A:$O,3,0))</f>
        <v/>
      </c>
      <c r="D177" s="88" t="str">
        <f>IF($A177="","",VLOOKUP($A177,'Annex 2 Designated EHV charges'!$A:$O,7,0))</f>
        <v/>
      </c>
      <c r="E177" s="91" t="str">
        <f>IFERROR(IF(VLOOKUP($A177,'Annex 2 Designated EHV charges'!$A:$O,9,FALSE)=0,"",VLOOKUP($A177,'Annex 2 Designated EHV charges'!$A:$O,9,FALSE)),"")</f>
        <v/>
      </c>
      <c r="F177" s="185" t="str">
        <f>IFERROR(IF(VLOOKUP($A177,'Annex 2 Designated EHV charges'!$A:$O,10,FALSE)=0,"",VLOOKUP($A177,'Annex 2 Designated EHV charges'!$A:$O,10,FALSE)),"")</f>
        <v/>
      </c>
      <c r="G177" s="185" t="str">
        <f>IFERROR(IF(VLOOKUP($A177,'Annex 2 Designated EHV charges'!$A:$O,11,FALSE)=0,"",VLOOKUP($A177,'Annex 2 Designated EHV charges'!$A:$O,11,FALSE)),"")</f>
        <v/>
      </c>
      <c r="H177" s="185" t="str">
        <f>IFERROR(IF(VLOOKUP($A177,'Annex 2 Designated EHV charges'!$A:$O,12,FALSE)=0,"",VLOOKUP($A177,'Annex 2 Designated EHV charges'!$A:$O,12,FALSE)),"")</f>
        <v/>
      </c>
    </row>
    <row r="178" spans="1:8" x14ac:dyDescent="0.2">
      <c r="A178" s="88" t="str" cm="1">
        <f t="array" ref="A178">IFERROR(INDEX('Annex 2 Designated EHV charges'!$A$10:$A$401, MATCH(0, IF(ISBLANK('Annex 2 Designated EHV charges'!$A$10:$A$401),1, COUNTIF(A$4:$A177, 'Annex 2 Designated EHV charges'!$A$10:$A$401)), 0)),"")</f>
        <v/>
      </c>
      <c r="B178" s="88" t="str">
        <f>IF($A178="","",VLOOKUP($A178,'Annex 2 Designated EHV charges'!$A:$O,2,0))</f>
        <v/>
      </c>
      <c r="C178" s="89" t="str">
        <f>IF($A178="","",VLOOKUP($A178,'Annex 2 Designated EHV charges'!$A:$O,3,0))</f>
        <v/>
      </c>
      <c r="D178" s="88" t="str">
        <f>IF($A178="","",VLOOKUP($A178,'Annex 2 Designated EHV charges'!$A:$O,7,0))</f>
        <v/>
      </c>
      <c r="E178" s="91" t="str">
        <f>IFERROR(IF(VLOOKUP($A178,'Annex 2 Designated EHV charges'!$A:$O,9,FALSE)=0,"",VLOOKUP($A178,'Annex 2 Designated EHV charges'!$A:$O,9,FALSE)),"")</f>
        <v/>
      </c>
      <c r="F178" s="185" t="str">
        <f>IFERROR(IF(VLOOKUP($A178,'Annex 2 Designated EHV charges'!$A:$O,10,FALSE)=0,"",VLOOKUP($A178,'Annex 2 Designated EHV charges'!$A:$O,10,FALSE)),"")</f>
        <v/>
      </c>
      <c r="G178" s="185" t="str">
        <f>IFERROR(IF(VLOOKUP($A178,'Annex 2 Designated EHV charges'!$A:$O,11,FALSE)=0,"",VLOOKUP($A178,'Annex 2 Designated EHV charges'!$A:$O,11,FALSE)),"")</f>
        <v/>
      </c>
      <c r="H178" s="185" t="str">
        <f>IFERROR(IF(VLOOKUP($A178,'Annex 2 Designated EHV charges'!$A:$O,12,FALSE)=0,"",VLOOKUP($A178,'Annex 2 Designated EHV charges'!$A:$O,12,FALSE)),"")</f>
        <v/>
      </c>
    </row>
    <row r="179" spans="1:8" x14ac:dyDescent="0.2">
      <c r="A179" s="88" t="str" cm="1">
        <f t="array" ref="A179">IFERROR(INDEX('Annex 2 Designated EHV charges'!$A$10:$A$401, MATCH(0, IF(ISBLANK('Annex 2 Designated EHV charges'!$A$10:$A$401),1, COUNTIF(A$4:$A178, 'Annex 2 Designated EHV charges'!$A$10:$A$401)), 0)),"")</f>
        <v/>
      </c>
      <c r="B179" s="88" t="str">
        <f>IF($A179="","",VLOOKUP($A179,'Annex 2 Designated EHV charges'!$A:$O,2,0))</f>
        <v/>
      </c>
      <c r="C179" s="89" t="str">
        <f>IF($A179="","",VLOOKUP($A179,'Annex 2 Designated EHV charges'!$A:$O,3,0))</f>
        <v/>
      </c>
      <c r="D179" s="88" t="str">
        <f>IF($A179="","",VLOOKUP($A179,'Annex 2 Designated EHV charges'!$A:$O,7,0))</f>
        <v/>
      </c>
      <c r="E179" s="91" t="str">
        <f>IFERROR(IF(VLOOKUP($A179,'Annex 2 Designated EHV charges'!$A:$O,9,FALSE)=0,"",VLOOKUP($A179,'Annex 2 Designated EHV charges'!$A:$O,9,FALSE)),"")</f>
        <v/>
      </c>
      <c r="F179" s="185" t="str">
        <f>IFERROR(IF(VLOOKUP($A179,'Annex 2 Designated EHV charges'!$A:$O,10,FALSE)=0,"",VLOOKUP($A179,'Annex 2 Designated EHV charges'!$A:$O,10,FALSE)),"")</f>
        <v/>
      </c>
      <c r="G179" s="185" t="str">
        <f>IFERROR(IF(VLOOKUP($A179,'Annex 2 Designated EHV charges'!$A:$O,11,FALSE)=0,"",VLOOKUP($A179,'Annex 2 Designated EHV charges'!$A:$O,11,FALSE)),"")</f>
        <v/>
      </c>
      <c r="H179" s="185" t="str">
        <f>IFERROR(IF(VLOOKUP($A179,'Annex 2 Designated EHV charges'!$A:$O,12,FALSE)=0,"",VLOOKUP($A179,'Annex 2 Designated EHV charges'!$A:$O,12,FALSE)),"")</f>
        <v/>
      </c>
    </row>
    <row r="180" spans="1:8" x14ac:dyDescent="0.2">
      <c r="A180" s="88" t="str" cm="1">
        <f t="array" ref="A180">IFERROR(INDEX('Annex 2 Designated EHV charges'!$A$10:$A$401, MATCH(0, IF(ISBLANK('Annex 2 Designated EHV charges'!$A$10:$A$401),1, COUNTIF(A$4:$A179, 'Annex 2 Designated EHV charges'!$A$10:$A$401)), 0)),"")</f>
        <v/>
      </c>
      <c r="B180" s="88" t="str">
        <f>IF($A180="","",VLOOKUP($A180,'Annex 2 Designated EHV charges'!$A:$O,2,0))</f>
        <v/>
      </c>
      <c r="C180" s="89" t="str">
        <f>IF($A180="","",VLOOKUP($A180,'Annex 2 Designated EHV charges'!$A:$O,3,0))</f>
        <v/>
      </c>
      <c r="D180" s="88" t="str">
        <f>IF($A180="","",VLOOKUP($A180,'Annex 2 Designated EHV charges'!$A:$O,7,0))</f>
        <v/>
      </c>
      <c r="E180" s="91" t="str">
        <f>IFERROR(IF(VLOOKUP($A180,'Annex 2 Designated EHV charges'!$A:$O,9,FALSE)=0,"",VLOOKUP($A180,'Annex 2 Designated EHV charges'!$A:$O,9,FALSE)),"")</f>
        <v/>
      </c>
      <c r="F180" s="185" t="str">
        <f>IFERROR(IF(VLOOKUP($A180,'Annex 2 Designated EHV charges'!$A:$O,10,FALSE)=0,"",VLOOKUP($A180,'Annex 2 Designated EHV charges'!$A:$O,10,FALSE)),"")</f>
        <v/>
      </c>
      <c r="G180" s="185" t="str">
        <f>IFERROR(IF(VLOOKUP($A180,'Annex 2 Designated EHV charges'!$A:$O,11,FALSE)=0,"",VLOOKUP($A180,'Annex 2 Designated EHV charges'!$A:$O,11,FALSE)),"")</f>
        <v/>
      </c>
      <c r="H180" s="185" t="str">
        <f>IFERROR(IF(VLOOKUP($A180,'Annex 2 Designated EHV charges'!$A:$O,12,FALSE)=0,"",VLOOKUP($A180,'Annex 2 Designated EHV charges'!$A:$O,12,FALSE)),"")</f>
        <v/>
      </c>
    </row>
    <row r="181" spans="1:8" x14ac:dyDescent="0.2">
      <c r="A181" s="88" t="str" cm="1">
        <f t="array" ref="A181">IFERROR(INDEX('Annex 2 Designated EHV charges'!$A$10:$A$401, MATCH(0, IF(ISBLANK('Annex 2 Designated EHV charges'!$A$10:$A$401),1, COUNTIF(A$4:$A180, 'Annex 2 Designated EHV charges'!$A$10:$A$401)), 0)),"")</f>
        <v/>
      </c>
      <c r="B181" s="88" t="str">
        <f>IF($A181="","",VLOOKUP($A181,'Annex 2 Designated EHV charges'!$A:$O,2,0))</f>
        <v/>
      </c>
      <c r="C181" s="89" t="str">
        <f>IF($A181="","",VLOOKUP($A181,'Annex 2 Designated EHV charges'!$A:$O,3,0))</f>
        <v/>
      </c>
      <c r="D181" s="88" t="str">
        <f>IF($A181="","",VLOOKUP($A181,'Annex 2 Designated EHV charges'!$A:$O,7,0))</f>
        <v/>
      </c>
      <c r="E181" s="91" t="str">
        <f>IFERROR(IF(VLOOKUP($A181,'Annex 2 Designated EHV charges'!$A:$O,9,FALSE)=0,"",VLOOKUP($A181,'Annex 2 Designated EHV charges'!$A:$O,9,FALSE)),"")</f>
        <v/>
      </c>
      <c r="F181" s="185" t="str">
        <f>IFERROR(IF(VLOOKUP($A181,'Annex 2 Designated EHV charges'!$A:$O,10,FALSE)=0,"",VLOOKUP($A181,'Annex 2 Designated EHV charges'!$A:$O,10,FALSE)),"")</f>
        <v/>
      </c>
      <c r="G181" s="185" t="str">
        <f>IFERROR(IF(VLOOKUP($A181,'Annex 2 Designated EHV charges'!$A:$O,11,FALSE)=0,"",VLOOKUP($A181,'Annex 2 Designated EHV charges'!$A:$O,11,FALSE)),"")</f>
        <v/>
      </c>
      <c r="H181" s="185" t="str">
        <f>IFERROR(IF(VLOOKUP($A181,'Annex 2 Designated EHV charges'!$A:$O,12,FALSE)=0,"",VLOOKUP($A181,'Annex 2 Designated EHV charges'!$A:$O,12,FALSE)),"")</f>
        <v/>
      </c>
    </row>
    <row r="182" spans="1:8" x14ac:dyDescent="0.2">
      <c r="A182" s="88" t="str" cm="1">
        <f t="array" ref="A182">IFERROR(INDEX('Annex 2 Designated EHV charges'!$A$10:$A$401, MATCH(0, IF(ISBLANK('Annex 2 Designated EHV charges'!$A$10:$A$401),1, COUNTIF(A$4:$A181, 'Annex 2 Designated EHV charges'!$A$10:$A$401)), 0)),"")</f>
        <v/>
      </c>
      <c r="B182" s="88" t="str">
        <f>IF($A182="","",VLOOKUP($A182,'Annex 2 Designated EHV charges'!$A:$O,2,0))</f>
        <v/>
      </c>
      <c r="C182" s="89" t="str">
        <f>IF($A182="","",VLOOKUP($A182,'Annex 2 Designated EHV charges'!$A:$O,3,0))</f>
        <v/>
      </c>
      <c r="D182" s="88" t="str">
        <f>IF($A182="","",VLOOKUP($A182,'Annex 2 Designated EHV charges'!$A:$O,7,0))</f>
        <v/>
      </c>
      <c r="E182" s="91" t="str">
        <f>IFERROR(IF(VLOOKUP($A182,'Annex 2 Designated EHV charges'!$A:$O,9,FALSE)=0,"",VLOOKUP($A182,'Annex 2 Designated EHV charges'!$A:$O,9,FALSE)),"")</f>
        <v/>
      </c>
      <c r="F182" s="185" t="str">
        <f>IFERROR(IF(VLOOKUP($A182,'Annex 2 Designated EHV charges'!$A:$O,10,FALSE)=0,"",VLOOKUP($A182,'Annex 2 Designated EHV charges'!$A:$O,10,FALSE)),"")</f>
        <v/>
      </c>
      <c r="G182" s="185" t="str">
        <f>IFERROR(IF(VLOOKUP($A182,'Annex 2 Designated EHV charges'!$A:$O,11,FALSE)=0,"",VLOOKUP($A182,'Annex 2 Designated EHV charges'!$A:$O,11,FALSE)),"")</f>
        <v/>
      </c>
      <c r="H182" s="185" t="str">
        <f>IFERROR(IF(VLOOKUP($A182,'Annex 2 Designated EHV charges'!$A:$O,12,FALSE)=0,"",VLOOKUP($A182,'Annex 2 Designated EHV charges'!$A:$O,12,FALSE)),"")</f>
        <v/>
      </c>
    </row>
    <row r="183" spans="1:8" x14ac:dyDescent="0.2">
      <c r="A183" s="88" t="str" cm="1">
        <f t="array" ref="A183">IFERROR(INDEX('Annex 2 Designated EHV charges'!$A$10:$A$401, MATCH(0, IF(ISBLANK('Annex 2 Designated EHV charges'!$A$10:$A$401),1, COUNTIF(A$4:$A182, 'Annex 2 Designated EHV charges'!$A$10:$A$401)), 0)),"")</f>
        <v/>
      </c>
      <c r="B183" s="88" t="str">
        <f>IF($A183="","",VLOOKUP($A183,'Annex 2 Designated EHV charges'!$A:$O,2,0))</f>
        <v/>
      </c>
      <c r="C183" s="89" t="str">
        <f>IF($A183="","",VLOOKUP($A183,'Annex 2 Designated EHV charges'!$A:$O,3,0))</f>
        <v/>
      </c>
      <c r="D183" s="88" t="str">
        <f>IF($A183="","",VLOOKUP($A183,'Annex 2 Designated EHV charges'!$A:$O,7,0))</f>
        <v/>
      </c>
      <c r="E183" s="91" t="str">
        <f>IFERROR(IF(VLOOKUP($A183,'Annex 2 Designated EHV charges'!$A:$O,9,FALSE)=0,"",VLOOKUP($A183,'Annex 2 Designated EHV charges'!$A:$O,9,FALSE)),"")</f>
        <v/>
      </c>
      <c r="F183" s="185" t="str">
        <f>IFERROR(IF(VLOOKUP($A183,'Annex 2 Designated EHV charges'!$A:$O,10,FALSE)=0,"",VLOOKUP($A183,'Annex 2 Designated EHV charges'!$A:$O,10,FALSE)),"")</f>
        <v/>
      </c>
      <c r="G183" s="185" t="str">
        <f>IFERROR(IF(VLOOKUP($A183,'Annex 2 Designated EHV charges'!$A:$O,11,FALSE)=0,"",VLOOKUP($A183,'Annex 2 Designated EHV charges'!$A:$O,11,FALSE)),"")</f>
        <v/>
      </c>
      <c r="H183" s="185" t="str">
        <f>IFERROR(IF(VLOOKUP($A183,'Annex 2 Designated EHV charges'!$A:$O,12,FALSE)=0,"",VLOOKUP($A183,'Annex 2 Designated EHV charges'!$A:$O,12,FALSE)),"")</f>
        <v/>
      </c>
    </row>
    <row r="184" spans="1:8" x14ac:dyDescent="0.2">
      <c r="A184" s="88" t="str" cm="1">
        <f t="array" ref="A184">IFERROR(INDEX('Annex 2 Designated EHV charges'!$A$10:$A$401, MATCH(0, IF(ISBLANK('Annex 2 Designated EHV charges'!$A$10:$A$401),1, COUNTIF(A$4:$A183, 'Annex 2 Designated EHV charges'!$A$10:$A$401)), 0)),"")</f>
        <v/>
      </c>
      <c r="B184" s="88" t="str">
        <f>IF($A184="","",VLOOKUP($A184,'Annex 2 Designated EHV charges'!$A:$O,2,0))</f>
        <v/>
      </c>
      <c r="C184" s="89" t="str">
        <f>IF($A184="","",VLOOKUP($A184,'Annex 2 Designated EHV charges'!$A:$O,3,0))</f>
        <v/>
      </c>
      <c r="D184" s="88" t="str">
        <f>IF($A184="","",VLOOKUP($A184,'Annex 2 Designated EHV charges'!$A:$O,7,0))</f>
        <v/>
      </c>
      <c r="E184" s="91" t="str">
        <f>IFERROR(IF(VLOOKUP($A184,'Annex 2 Designated EHV charges'!$A:$O,9,FALSE)=0,"",VLOOKUP($A184,'Annex 2 Designated EHV charges'!$A:$O,9,FALSE)),"")</f>
        <v/>
      </c>
      <c r="F184" s="185" t="str">
        <f>IFERROR(IF(VLOOKUP($A184,'Annex 2 Designated EHV charges'!$A:$O,10,FALSE)=0,"",VLOOKUP($A184,'Annex 2 Designated EHV charges'!$A:$O,10,FALSE)),"")</f>
        <v/>
      </c>
      <c r="G184" s="185" t="str">
        <f>IFERROR(IF(VLOOKUP($A184,'Annex 2 Designated EHV charges'!$A:$O,11,FALSE)=0,"",VLOOKUP($A184,'Annex 2 Designated EHV charges'!$A:$O,11,FALSE)),"")</f>
        <v/>
      </c>
      <c r="H184" s="185" t="str">
        <f>IFERROR(IF(VLOOKUP($A184,'Annex 2 Designated EHV charges'!$A:$O,12,FALSE)=0,"",VLOOKUP($A184,'Annex 2 Designated EHV charges'!$A:$O,12,FALSE)),"")</f>
        <v/>
      </c>
    </row>
    <row r="185" spans="1:8" x14ac:dyDescent="0.2">
      <c r="A185" s="88" t="str" cm="1">
        <f t="array" ref="A185">IFERROR(INDEX('Annex 2 Designated EHV charges'!$A$10:$A$401, MATCH(0, IF(ISBLANK('Annex 2 Designated EHV charges'!$A$10:$A$401),1, COUNTIF(A$4:$A184, 'Annex 2 Designated EHV charges'!$A$10:$A$401)), 0)),"")</f>
        <v/>
      </c>
      <c r="B185" s="88" t="str">
        <f>IF($A185="","",VLOOKUP($A185,'Annex 2 Designated EHV charges'!$A:$O,2,0))</f>
        <v/>
      </c>
      <c r="C185" s="89" t="str">
        <f>IF($A185="","",VLOOKUP($A185,'Annex 2 Designated EHV charges'!$A:$O,3,0))</f>
        <v/>
      </c>
      <c r="D185" s="88" t="str">
        <f>IF($A185="","",VLOOKUP($A185,'Annex 2 Designated EHV charges'!$A:$O,7,0))</f>
        <v/>
      </c>
      <c r="E185" s="91" t="str">
        <f>IFERROR(IF(VLOOKUP($A185,'Annex 2 Designated EHV charges'!$A:$O,9,FALSE)=0,"",VLOOKUP($A185,'Annex 2 Designated EHV charges'!$A:$O,9,FALSE)),"")</f>
        <v/>
      </c>
      <c r="F185" s="185" t="str">
        <f>IFERROR(IF(VLOOKUP($A185,'Annex 2 Designated EHV charges'!$A:$O,10,FALSE)=0,"",VLOOKUP($A185,'Annex 2 Designated EHV charges'!$A:$O,10,FALSE)),"")</f>
        <v/>
      </c>
      <c r="G185" s="185" t="str">
        <f>IFERROR(IF(VLOOKUP($A185,'Annex 2 Designated EHV charges'!$A:$O,11,FALSE)=0,"",VLOOKUP($A185,'Annex 2 Designated EHV charges'!$A:$O,11,FALSE)),"")</f>
        <v/>
      </c>
      <c r="H185" s="185" t="str">
        <f>IFERROR(IF(VLOOKUP($A185,'Annex 2 Designated EHV charges'!$A:$O,12,FALSE)=0,"",VLOOKUP($A185,'Annex 2 Designated EHV charges'!$A:$O,12,FALSE)),"")</f>
        <v/>
      </c>
    </row>
    <row r="186" spans="1:8" x14ac:dyDescent="0.2">
      <c r="A186" s="88" t="str" cm="1">
        <f t="array" ref="A186">IFERROR(INDEX('Annex 2 Designated EHV charges'!$A$10:$A$401, MATCH(0, IF(ISBLANK('Annex 2 Designated EHV charges'!$A$10:$A$401),1, COUNTIF(A$4:$A185, 'Annex 2 Designated EHV charges'!$A$10:$A$401)), 0)),"")</f>
        <v/>
      </c>
      <c r="B186" s="88" t="str">
        <f>IF($A186="","",VLOOKUP($A186,'Annex 2 Designated EHV charges'!$A:$O,2,0))</f>
        <v/>
      </c>
      <c r="C186" s="89" t="str">
        <f>IF($A186="","",VLOOKUP($A186,'Annex 2 Designated EHV charges'!$A:$O,3,0))</f>
        <v/>
      </c>
      <c r="D186" s="88" t="str">
        <f>IF($A186="","",VLOOKUP($A186,'Annex 2 Designated EHV charges'!$A:$O,7,0))</f>
        <v/>
      </c>
      <c r="E186" s="91" t="str">
        <f>IFERROR(IF(VLOOKUP($A186,'Annex 2 Designated EHV charges'!$A:$O,9,FALSE)=0,"",VLOOKUP($A186,'Annex 2 Designated EHV charges'!$A:$O,9,FALSE)),"")</f>
        <v/>
      </c>
      <c r="F186" s="185" t="str">
        <f>IFERROR(IF(VLOOKUP($A186,'Annex 2 Designated EHV charges'!$A:$O,10,FALSE)=0,"",VLOOKUP($A186,'Annex 2 Designated EHV charges'!$A:$O,10,FALSE)),"")</f>
        <v/>
      </c>
      <c r="G186" s="185" t="str">
        <f>IFERROR(IF(VLOOKUP($A186,'Annex 2 Designated EHV charges'!$A:$O,11,FALSE)=0,"",VLOOKUP($A186,'Annex 2 Designated EHV charges'!$A:$O,11,FALSE)),"")</f>
        <v/>
      </c>
      <c r="H186" s="185" t="str">
        <f>IFERROR(IF(VLOOKUP($A186,'Annex 2 Designated EHV charges'!$A:$O,12,FALSE)=0,"",VLOOKUP($A186,'Annex 2 Designated EHV charges'!$A:$O,12,FALSE)),"")</f>
        <v/>
      </c>
    </row>
    <row r="187" spans="1:8" x14ac:dyDescent="0.2">
      <c r="A187" s="88" t="str" cm="1">
        <f t="array" ref="A187">IFERROR(INDEX('Annex 2 Designated EHV charges'!$A$10:$A$401, MATCH(0, IF(ISBLANK('Annex 2 Designated EHV charges'!$A$10:$A$401),1, COUNTIF(A$4:$A186, 'Annex 2 Designated EHV charges'!$A$10:$A$401)), 0)),"")</f>
        <v/>
      </c>
      <c r="B187" s="88" t="str">
        <f>IF($A187="","",VLOOKUP($A187,'Annex 2 Designated EHV charges'!$A:$O,2,0))</f>
        <v/>
      </c>
      <c r="C187" s="89" t="str">
        <f>IF($A187="","",VLOOKUP($A187,'Annex 2 Designated EHV charges'!$A:$O,3,0))</f>
        <v/>
      </c>
      <c r="D187" s="88" t="str">
        <f>IF($A187="","",VLOOKUP($A187,'Annex 2 Designated EHV charges'!$A:$O,7,0))</f>
        <v/>
      </c>
      <c r="E187" s="91" t="str">
        <f>IFERROR(IF(VLOOKUP($A187,'Annex 2 Designated EHV charges'!$A:$O,9,FALSE)=0,"",VLOOKUP($A187,'Annex 2 Designated EHV charges'!$A:$O,9,FALSE)),"")</f>
        <v/>
      </c>
      <c r="F187" s="185" t="str">
        <f>IFERROR(IF(VLOOKUP($A187,'Annex 2 Designated EHV charges'!$A:$O,10,FALSE)=0,"",VLOOKUP($A187,'Annex 2 Designated EHV charges'!$A:$O,10,FALSE)),"")</f>
        <v/>
      </c>
      <c r="G187" s="185" t="str">
        <f>IFERROR(IF(VLOOKUP($A187,'Annex 2 Designated EHV charges'!$A:$O,11,FALSE)=0,"",VLOOKUP($A187,'Annex 2 Designated EHV charges'!$A:$O,11,FALSE)),"")</f>
        <v/>
      </c>
      <c r="H187" s="185" t="str">
        <f>IFERROR(IF(VLOOKUP($A187,'Annex 2 Designated EHV charges'!$A:$O,12,FALSE)=0,"",VLOOKUP($A187,'Annex 2 Designated EHV charges'!$A:$O,12,FALSE)),"")</f>
        <v/>
      </c>
    </row>
    <row r="188" spans="1:8" x14ac:dyDescent="0.2">
      <c r="A188" s="88" t="str" cm="1">
        <f t="array" ref="A188">IFERROR(INDEX('Annex 2 Designated EHV charges'!$A$10:$A$401, MATCH(0, IF(ISBLANK('Annex 2 Designated EHV charges'!$A$10:$A$401),1, COUNTIF(A$4:$A187, 'Annex 2 Designated EHV charges'!$A$10:$A$401)), 0)),"")</f>
        <v/>
      </c>
      <c r="B188" s="88" t="str">
        <f>IF($A188="","",VLOOKUP($A188,'Annex 2 Designated EHV charges'!$A:$O,2,0))</f>
        <v/>
      </c>
      <c r="C188" s="89" t="str">
        <f>IF($A188="","",VLOOKUP($A188,'Annex 2 Designated EHV charges'!$A:$O,3,0))</f>
        <v/>
      </c>
      <c r="D188" s="88" t="str">
        <f>IF($A188="","",VLOOKUP($A188,'Annex 2 Designated EHV charges'!$A:$O,7,0))</f>
        <v/>
      </c>
      <c r="E188" s="91" t="str">
        <f>IFERROR(IF(VLOOKUP($A188,'Annex 2 Designated EHV charges'!$A:$O,9,FALSE)=0,"",VLOOKUP($A188,'Annex 2 Designated EHV charges'!$A:$O,9,FALSE)),"")</f>
        <v/>
      </c>
      <c r="F188" s="185" t="str">
        <f>IFERROR(IF(VLOOKUP($A188,'Annex 2 Designated EHV charges'!$A:$O,10,FALSE)=0,"",VLOOKUP($A188,'Annex 2 Designated EHV charges'!$A:$O,10,FALSE)),"")</f>
        <v/>
      </c>
      <c r="G188" s="185" t="str">
        <f>IFERROR(IF(VLOOKUP($A188,'Annex 2 Designated EHV charges'!$A:$O,11,FALSE)=0,"",VLOOKUP($A188,'Annex 2 Designated EHV charges'!$A:$O,11,FALSE)),"")</f>
        <v/>
      </c>
      <c r="H188" s="185" t="str">
        <f>IFERROR(IF(VLOOKUP($A188,'Annex 2 Designated EHV charges'!$A:$O,12,FALSE)=0,"",VLOOKUP($A188,'Annex 2 Designated EHV charges'!$A:$O,12,FALSE)),"")</f>
        <v/>
      </c>
    </row>
    <row r="189" spans="1:8" x14ac:dyDescent="0.2">
      <c r="A189" s="88" t="str" cm="1">
        <f t="array" ref="A189">IFERROR(INDEX('Annex 2 Designated EHV charges'!$A$10:$A$401, MATCH(0, IF(ISBLANK('Annex 2 Designated EHV charges'!$A$10:$A$401),1, COUNTIF(A$4:$A188, 'Annex 2 Designated EHV charges'!$A$10:$A$401)), 0)),"")</f>
        <v/>
      </c>
      <c r="B189" s="88" t="str">
        <f>IF($A189="","",VLOOKUP($A189,'Annex 2 Designated EHV charges'!$A:$O,2,0))</f>
        <v/>
      </c>
      <c r="C189" s="89" t="str">
        <f>IF($A189="","",VLOOKUP($A189,'Annex 2 Designated EHV charges'!$A:$O,3,0))</f>
        <v/>
      </c>
      <c r="D189" s="88" t="str">
        <f>IF($A189="","",VLOOKUP($A189,'Annex 2 Designated EHV charges'!$A:$O,7,0))</f>
        <v/>
      </c>
      <c r="E189" s="91" t="str">
        <f>IFERROR(IF(VLOOKUP($A189,'Annex 2 Designated EHV charges'!$A:$O,9,FALSE)=0,"",VLOOKUP($A189,'Annex 2 Designated EHV charges'!$A:$O,9,FALSE)),"")</f>
        <v/>
      </c>
      <c r="F189" s="185" t="str">
        <f>IFERROR(IF(VLOOKUP($A189,'Annex 2 Designated EHV charges'!$A:$O,10,FALSE)=0,"",VLOOKUP($A189,'Annex 2 Designated EHV charges'!$A:$O,10,FALSE)),"")</f>
        <v/>
      </c>
      <c r="G189" s="185" t="str">
        <f>IFERROR(IF(VLOOKUP($A189,'Annex 2 Designated EHV charges'!$A:$O,11,FALSE)=0,"",VLOOKUP($A189,'Annex 2 Designated EHV charges'!$A:$O,11,FALSE)),"")</f>
        <v/>
      </c>
      <c r="H189" s="185" t="str">
        <f>IFERROR(IF(VLOOKUP($A189,'Annex 2 Designated EHV charges'!$A:$O,12,FALSE)=0,"",VLOOKUP($A189,'Annex 2 Designated EHV charges'!$A:$O,12,FALSE)),"")</f>
        <v/>
      </c>
    </row>
    <row r="190" spans="1:8" x14ac:dyDescent="0.2">
      <c r="A190" s="88" t="str" cm="1">
        <f t="array" ref="A190">IFERROR(INDEX('Annex 2 Designated EHV charges'!$A$10:$A$401, MATCH(0, IF(ISBLANK('Annex 2 Designated EHV charges'!$A$10:$A$401),1, COUNTIF(A$4:$A189, 'Annex 2 Designated EHV charges'!$A$10:$A$401)), 0)),"")</f>
        <v/>
      </c>
      <c r="B190" s="88" t="str">
        <f>IF($A190="","",VLOOKUP($A190,'Annex 2 Designated EHV charges'!$A:$O,2,0))</f>
        <v/>
      </c>
      <c r="C190" s="89" t="str">
        <f>IF($A190="","",VLOOKUP($A190,'Annex 2 Designated EHV charges'!$A:$O,3,0))</f>
        <v/>
      </c>
      <c r="D190" s="88" t="str">
        <f>IF($A190="","",VLOOKUP($A190,'Annex 2 Designated EHV charges'!$A:$O,7,0))</f>
        <v/>
      </c>
      <c r="E190" s="91" t="str">
        <f>IFERROR(IF(VLOOKUP($A190,'Annex 2 Designated EHV charges'!$A:$O,9,FALSE)=0,"",VLOOKUP($A190,'Annex 2 Designated EHV charges'!$A:$O,9,FALSE)),"")</f>
        <v/>
      </c>
      <c r="F190" s="185" t="str">
        <f>IFERROR(IF(VLOOKUP($A190,'Annex 2 Designated EHV charges'!$A:$O,10,FALSE)=0,"",VLOOKUP($A190,'Annex 2 Designated EHV charges'!$A:$O,10,FALSE)),"")</f>
        <v/>
      </c>
      <c r="G190" s="185" t="str">
        <f>IFERROR(IF(VLOOKUP($A190,'Annex 2 Designated EHV charges'!$A:$O,11,FALSE)=0,"",VLOOKUP($A190,'Annex 2 Designated EHV charges'!$A:$O,11,FALSE)),"")</f>
        <v/>
      </c>
      <c r="H190" s="185" t="str">
        <f>IFERROR(IF(VLOOKUP($A190,'Annex 2 Designated EHV charges'!$A:$O,12,FALSE)=0,"",VLOOKUP($A190,'Annex 2 Designated EHV charges'!$A:$O,12,FALSE)),"")</f>
        <v/>
      </c>
    </row>
    <row r="191" spans="1:8" x14ac:dyDescent="0.2">
      <c r="A191" s="88" t="str" cm="1">
        <f t="array" ref="A191">IFERROR(INDEX('Annex 2 Designated EHV charges'!$A$10:$A$401, MATCH(0, IF(ISBLANK('Annex 2 Designated EHV charges'!$A$10:$A$401),1, COUNTIF(A$4:$A190, 'Annex 2 Designated EHV charges'!$A$10:$A$401)), 0)),"")</f>
        <v/>
      </c>
      <c r="B191" s="88" t="str">
        <f>IF($A191="","",VLOOKUP($A191,'Annex 2 Designated EHV charges'!$A:$O,2,0))</f>
        <v/>
      </c>
      <c r="C191" s="89" t="str">
        <f>IF($A191="","",VLOOKUP($A191,'Annex 2 Designated EHV charges'!$A:$O,3,0))</f>
        <v/>
      </c>
      <c r="D191" s="88" t="str">
        <f>IF($A191="","",VLOOKUP($A191,'Annex 2 Designated EHV charges'!$A:$O,7,0))</f>
        <v/>
      </c>
      <c r="E191" s="91" t="str">
        <f>IFERROR(IF(VLOOKUP($A191,'Annex 2 Designated EHV charges'!$A:$O,9,FALSE)=0,"",VLOOKUP($A191,'Annex 2 Designated EHV charges'!$A:$O,9,FALSE)),"")</f>
        <v/>
      </c>
      <c r="F191" s="185" t="str">
        <f>IFERROR(IF(VLOOKUP($A191,'Annex 2 Designated EHV charges'!$A:$O,10,FALSE)=0,"",VLOOKUP($A191,'Annex 2 Designated EHV charges'!$A:$O,10,FALSE)),"")</f>
        <v/>
      </c>
      <c r="G191" s="185" t="str">
        <f>IFERROR(IF(VLOOKUP($A191,'Annex 2 Designated EHV charges'!$A:$O,11,FALSE)=0,"",VLOOKUP($A191,'Annex 2 Designated EHV charges'!$A:$O,11,FALSE)),"")</f>
        <v/>
      </c>
      <c r="H191" s="185" t="str">
        <f>IFERROR(IF(VLOOKUP($A191,'Annex 2 Designated EHV charges'!$A:$O,12,FALSE)=0,"",VLOOKUP($A191,'Annex 2 Designated EHV charges'!$A:$O,12,FALSE)),"")</f>
        <v/>
      </c>
    </row>
    <row r="192" spans="1:8" x14ac:dyDescent="0.2">
      <c r="A192" s="88" t="str" cm="1">
        <f t="array" ref="A192">IFERROR(INDEX('Annex 2 Designated EHV charges'!$A$10:$A$401, MATCH(0, IF(ISBLANK('Annex 2 Designated EHV charges'!$A$10:$A$401),1, COUNTIF(A$4:$A191, 'Annex 2 Designated EHV charges'!$A$10:$A$401)), 0)),"")</f>
        <v/>
      </c>
      <c r="B192" s="88" t="str">
        <f>IF($A192="","",VLOOKUP($A192,'Annex 2 Designated EHV charges'!$A:$O,2,0))</f>
        <v/>
      </c>
      <c r="C192" s="89" t="str">
        <f>IF($A192="","",VLOOKUP($A192,'Annex 2 Designated EHV charges'!$A:$O,3,0))</f>
        <v/>
      </c>
      <c r="D192" s="88" t="str">
        <f>IF($A192="","",VLOOKUP($A192,'Annex 2 Designated EHV charges'!$A:$O,7,0))</f>
        <v/>
      </c>
      <c r="E192" s="91" t="str">
        <f>IFERROR(IF(VLOOKUP($A192,'Annex 2 Designated EHV charges'!$A:$O,9,FALSE)=0,"",VLOOKUP($A192,'Annex 2 Designated EHV charges'!$A:$O,9,FALSE)),"")</f>
        <v/>
      </c>
      <c r="F192" s="185" t="str">
        <f>IFERROR(IF(VLOOKUP($A192,'Annex 2 Designated EHV charges'!$A:$O,10,FALSE)=0,"",VLOOKUP($A192,'Annex 2 Designated EHV charges'!$A:$O,10,FALSE)),"")</f>
        <v/>
      </c>
      <c r="G192" s="185" t="str">
        <f>IFERROR(IF(VLOOKUP($A192,'Annex 2 Designated EHV charges'!$A:$O,11,FALSE)=0,"",VLOOKUP($A192,'Annex 2 Designated EHV charges'!$A:$O,11,FALSE)),"")</f>
        <v/>
      </c>
      <c r="H192" s="185" t="str">
        <f>IFERROR(IF(VLOOKUP($A192,'Annex 2 Designated EHV charges'!$A:$O,12,FALSE)=0,"",VLOOKUP($A192,'Annex 2 Designated EHV charges'!$A:$O,12,FALSE)),"")</f>
        <v/>
      </c>
    </row>
    <row r="193" spans="1:8" x14ac:dyDescent="0.2">
      <c r="A193" s="88" t="str" cm="1">
        <f t="array" ref="A193">IFERROR(INDEX('Annex 2 Designated EHV charges'!$A$10:$A$401, MATCH(0, IF(ISBLANK('Annex 2 Designated EHV charges'!$A$10:$A$401),1, COUNTIF(A$4:$A192, 'Annex 2 Designated EHV charges'!$A$10:$A$401)), 0)),"")</f>
        <v/>
      </c>
      <c r="B193" s="88" t="str">
        <f>IF($A193="","",VLOOKUP($A193,'Annex 2 Designated EHV charges'!$A:$O,2,0))</f>
        <v/>
      </c>
      <c r="C193" s="89" t="str">
        <f>IF($A193="","",VLOOKUP($A193,'Annex 2 Designated EHV charges'!$A:$O,3,0))</f>
        <v/>
      </c>
      <c r="D193" s="88" t="str">
        <f>IF($A193="","",VLOOKUP($A193,'Annex 2 Designated EHV charges'!$A:$O,7,0))</f>
        <v/>
      </c>
      <c r="E193" s="91" t="str">
        <f>IFERROR(IF(VLOOKUP($A193,'Annex 2 Designated EHV charges'!$A:$O,9,FALSE)=0,"",VLOOKUP($A193,'Annex 2 Designated EHV charges'!$A:$O,9,FALSE)),"")</f>
        <v/>
      </c>
      <c r="F193" s="185" t="str">
        <f>IFERROR(IF(VLOOKUP($A193,'Annex 2 Designated EHV charges'!$A:$O,10,FALSE)=0,"",VLOOKUP($A193,'Annex 2 Designated EHV charges'!$A:$O,10,FALSE)),"")</f>
        <v/>
      </c>
      <c r="G193" s="185" t="str">
        <f>IFERROR(IF(VLOOKUP($A193,'Annex 2 Designated EHV charges'!$A:$O,11,FALSE)=0,"",VLOOKUP($A193,'Annex 2 Designated EHV charges'!$A:$O,11,FALSE)),"")</f>
        <v/>
      </c>
      <c r="H193" s="185" t="str">
        <f>IFERROR(IF(VLOOKUP($A193,'Annex 2 Designated EHV charges'!$A:$O,12,FALSE)=0,"",VLOOKUP($A193,'Annex 2 Designated EHV charges'!$A:$O,12,FALSE)),"")</f>
        <v/>
      </c>
    </row>
    <row r="194" spans="1:8" x14ac:dyDescent="0.2">
      <c r="A194" s="88" t="str" cm="1">
        <f t="array" ref="A194">IFERROR(INDEX('Annex 2 Designated EHV charges'!$A$10:$A$401, MATCH(0, IF(ISBLANK('Annex 2 Designated EHV charges'!$A$10:$A$401),1, COUNTIF(A$4:$A193, 'Annex 2 Designated EHV charges'!$A$10:$A$401)), 0)),"")</f>
        <v/>
      </c>
      <c r="B194" s="88" t="str">
        <f>IF($A194="","",VLOOKUP($A194,'Annex 2 Designated EHV charges'!$A:$O,2,0))</f>
        <v/>
      </c>
      <c r="C194" s="89" t="str">
        <f>IF($A194="","",VLOOKUP($A194,'Annex 2 Designated EHV charges'!$A:$O,3,0))</f>
        <v/>
      </c>
      <c r="D194" s="88" t="str">
        <f>IF($A194="","",VLOOKUP($A194,'Annex 2 Designated EHV charges'!$A:$O,7,0))</f>
        <v/>
      </c>
      <c r="E194" s="91" t="str">
        <f>IFERROR(IF(VLOOKUP($A194,'Annex 2 Designated EHV charges'!$A:$O,9,FALSE)=0,"",VLOOKUP($A194,'Annex 2 Designated EHV charges'!$A:$O,9,FALSE)),"")</f>
        <v/>
      </c>
      <c r="F194" s="185" t="str">
        <f>IFERROR(IF(VLOOKUP($A194,'Annex 2 Designated EHV charges'!$A:$O,10,FALSE)=0,"",VLOOKUP($A194,'Annex 2 Designated EHV charges'!$A:$O,10,FALSE)),"")</f>
        <v/>
      </c>
      <c r="G194" s="185" t="str">
        <f>IFERROR(IF(VLOOKUP($A194,'Annex 2 Designated EHV charges'!$A:$O,11,FALSE)=0,"",VLOOKUP($A194,'Annex 2 Designated EHV charges'!$A:$O,11,FALSE)),"")</f>
        <v/>
      </c>
      <c r="H194" s="185" t="str">
        <f>IFERROR(IF(VLOOKUP($A194,'Annex 2 Designated EHV charges'!$A:$O,12,FALSE)=0,"",VLOOKUP($A194,'Annex 2 Designated EHV charges'!$A:$O,12,FALSE)),"")</f>
        <v/>
      </c>
    </row>
    <row r="195" spans="1:8" x14ac:dyDescent="0.2">
      <c r="A195" s="88" t="str" cm="1">
        <f t="array" ref="A195">IFERROR(INDEX('Annex 2 Designated EHV charges'!$A$10:$A$401, MATCH(0, IF(ISBLANK('Annex 2 Designated EHV charges'!$A$10:$A$401),1, COUNTIF(A$4:$A194, 'Annex 2 Designated EHV charges'!$A$10:$A$401)), 0)),"")</f>
        <v/>
      </c>
      <c r="B195" s="88" t="str">
        <f>IF($A195="","",VLOOKUP($A195,'Annex 2 Designated EHV charges'!$A:$O,2,0))</f>
        <v/>
      </c>
      <c r="C195" s="89" t="str">
        <f>IF($A195="","",VLOOKUP($A195,'Annex 2 Designated EHV charges'!$A:$O,3,0))</f>
        <v/>
      </c>
      <c r="D195" s="88" t="str">
        <f>IF($A195="","",VLOOKUP($A195,'Annex 2 Designated EHV charges'!$A:$O,7,0))</f>
        <v/>
      </c>
      <c r="E195" s="91" t="str">
        <f>IFERROR(IF(VLOOKUP($A195,'Annex 2 Designated EHV charges'!$A:$O,9,FALSE)=0,"",VLOOKUP($A195,'Annex 2 Designated EHV charges'!$A:$O,9,FALSE)),"")</f>
        <v/>
      </c>
      <c r="F195" s="185" t="str">
        <f>IFERROR(IF(VLOOKUP($A195,'Annex 2 Designated EHV charges'!$A:$O,10,FALSE)=0,"",VLOOKUP($A195,'Annex 2 Designated EHV charges'!$A:$O,10,FALSE)),"")</f>
        <v/>
      </c>
      <c r="G195" s="185" t="str">
        <f>IFERROR(IF(VLOOKUP($A195,'Annex 2 Designated EHV charges'!$A:$O,11,FALSE)=0,"",VLOOKUP($A195,'Annex 2 Designated EHV charges'!$A:$O,11,FALSE)),"")</f>
        <v/>
      </c>
      <c r="H195" s="185" t="str">
        <f>IFERROR(IF(VLOOKUP($A195,'Annex 2 Designated EHV charges'!$A:$O,12,FALSE)=0,"",VLOOKUP($A195,'Annex 2 Designated EHV charges'!$A:$O,12,FALSE)),"")</f>
        <v/>
      </c>
    </row>
    <row r="196" spans="1:8" x14ac:dyDescent="0.2">
      <c r="A196" s="88" t="str" cm="1">
        <f t="array" ref="A196">IFERROR(INDEX('Annex 2 Designated EHV charges'!$A$10:$A$401, MATCH(0, IF(ISBLANK('Annex 2 Designated EHV charges'!$A$10:$A$401),1, COUNTIF(A$4:$A195, 'Annex 2 Designated EHV charges'!$A$10:$A$401)), 0)),"")</f>
        <v/>
      </c>
      <c r="B196" s="88" t="str">
        <f>IF($A196="","",VLOOKUP($A196,'Annex 2 Designated EHV charges'!$A:$O,2,0))</f>
        <v/>
      </c>
      <c r="C196" s="89" t="str">
        <f>IF($A196="","",VLOOKUP($A196,'Annex 2 Designated EHV charges'!$A:$O,3,0))</f>
        <v/>
      </c>
      <c r="D196" s="88" t="str">
        <f>IF($A196="","",VLOOKUP($A196,'Annex 2 Designated EHV charges'!$A:$O,7,0))</f>
        <v/>
      </c>
      <c r="E196" s="91" t="str">
        <f>IFERROR(IF(VLOOKUP($A196,'Annex 2 Designated EHV charges'!$A:$O,9,FALSE)=0,"",VLOOKUP($A196,'Annex 2 Designated EHV charges'!$A:$O,9,FALSE)),"")</f>
        <v/>
      </c>
      <c r="F196" s="185" t="str">
        <f>IFERROR(IF(VLOOKUP($A196,'Annex 2 Designated EHV charges'!$A:$O,10,FALSE)=0,"",VLOOKUP($A196,'Annex 2 Designated EHV charges'!$A:$O,10,FALSE)),"")</f>
        <v/>
      </c>
      <c r="G196" s="185" t="str">
        <f>IFERROR(IF(VLOOKUP($A196,'Annex 2 Designated EHV charges'!$A:$O,11,FALSE)=0,"",VLOOKUP($A196,'Annex 2 Designated EHV charges'!$A:$O,11,FALSE)),"")</f>
        <v/>
      </c>
      <c r="H196" s="185" t="str">
        <f>IFERROR(IF(VLOOKUP($A196,'Annex 2 Designated EHV charges'!$A:$O,12,FALSE)=0,"",VLOOKUP($A196,'Annex 2 Designated EHV charges'!$A:$O,12,FALSE)),"")</f>
        <v/>
      </c>
    </row>
    <row r="197" spans="1:8" x14ac:dyDescent="0.2">
      <c r="A197" s="88" t="str" cm="1">
        <f t="array" ref="A197">IFERROR(INDEX('Annex 2 Designated EHV charges'!$A$10:$A$401, MATCH(0, IF(ISBLANK('Annex 2 Designated EHV charges'!$A$10:$A$401),1, COUNTIF(A$4:$A196, 'Annex 2 Designated EHV charges'!$A$10:$A$401)), 0)),"")</f>
        <v/>
      </c>
      <c r="B197" s="88" t="str">
        <f>IF($A197="","",VLOOKUP($A197,'Annex 2 Designated EHV charges'!$A:$O,2,0))</f>
        <v/>
      </c>
      <c r="C197" s="89" t="str">
        <f>IF($A197="","",VLOOKUP($A197,'Annex 2 Designated EHV charges'!$A:$O,3,0))</f>
        <v/>
      </c>
      <c r="D197" s="88" t="str">
        <f>IF($A197="","",VLOOKUP($A197,'Annex 2 Designated EHV charges'!$A:$O,7,0))</f>
        <v/>
      </c>
      <c r="E197" s="91" t="str">
        <f>IFERROR(IF(VLOOKUP($A197,'Annex 2 Designated EHV charges'!$A:$O,9,FALSE)=0,"",VLOOKUP($A197,'Annex 2 Designated EHV charges'!$A:$O,9,FALSE)),"")</f>
        <v/>
      </c>
      <c r="F197" s="185" t="str">
        <f>IFERROR(IF(VLOOKUP($A197,'Annex 2 Designated EHV charges'!$A:$O,10,FALSE)=0,"",VLOOKUP($A197,'Annex 2 Designated EHV charges'!$A:$O,10,FALSE)),"")</f>
        <v/>
      </c>
      <c r="G197" s="185" t="str">
        <f>IFERROR(IF(VLOOKUP($A197,'Annex 2 Designated EHV charges'!$A:$O,11,FALSE)=0,"",VLOOKUP($A197,'Annex 2 Designated EHV charges'!$A:$O,11,FALSE)),"")</f>
        <v/>
      </c>
      <c r="H197" s="185" t="str">
        <f>IFERROR(IF(VLOOKUP($A197,'Annex 2 Designated EHV charges'!$A:$O,12,FALSE)=0,"",VLOOKUP($A197,'Annex 2 Designated EHV charges'!$A:$O,12,FALSE)),"")</f>
        <v/>
      </c>
    </row>
    <row r="198" spans="1:8" x14ac:dyDescent="0.2">
      <c r="A198" s="88" t="str" cm="1">
        <f t="array" ref="A198">IFERROR(INDEX('Annex 2 Designated EHV charges'!$A$10:$A$401, MATCH(0, IF(ISBLANK('Annex 2 Designated EHV charges'!$A$10:$A$401),1, COUNTIF(A$4:$A197, 'Annex 2 Designated EHV charges'!$A$10:$A$401)), 0)),"")</f>
        <v/>
      </c>
      <c r="B198" s="88" t="str">
        <f>IF($A198="","",VLOOKUP($A198,'Annex 2 Designated EHV charges'!$A:$O,2,0))</f>
        <v/>
      </c>
      <c r="C198" s="89" t="str">
        <f>IF($A198="","",VLOOKUP($A198,'Annex 2 Designated EHV charges'!$A:$O,3,0))</f>
        <v/>
      </c>
      <c r="D198" s="88" t="str">
        <f>IF($A198="","",VLOOKUP($A198,'Annex 2 Designated EHV charges'!$A:$O,7,0))</f>
        <v/>
      </c>
      <c r="E198" s="91" t="str">
        <f>IFERROR(IF(VLOOKUP($A198,'Annex 2 Designated EHV charges'!$A:$O,9,FALSE)=0,"",VLOOKUP($A198,'Annex 2 Designated EHV charges'!$A:$O,9,FALSE)),"")</f>
        <v/>
      </c>
      <c r="F198" s="185" t="str">
        <f>IFERROR(IF(VLOOKUP($A198,'Annex 2 Designated EHV charges'!$A:$O,10,FALSE)=0,"",VLOOKUP($A198,'Annex 2 Designated EHV charges'!$A:$O,10,FALSE)),"")</f>
        <v/>
      </c>
      <c r="G198" s="185" t="str">
        <f>IFERROR(IF(VLOOKUP($A198,'Annex 2 Designated EHV charges'!$A:$O,11,FALSE)=0,"",VLOOKUP($A198,'Annex 2 Designated EHV charges'!$A:$O,11,FALSE)),"")</f>
        <v/>
      </c>
      <c r="H198" s="185" t="str">
        <f>IFERROR(IF(VLOOKUP($A198,'Annex 2 Designated EHV charges'!$A:$O,12,FALSE)=0,"",VLOOKUP($A198,'Annex 2 Designated EHV charges'!$A:$O,12,FALSE)),"")</f>
        <v/>
      </c>
    </row>
    <row r="199" spans="1:8" x14ac:dyDescent="0.2">
      <c r="A199" s="88" t="str" cm="1">
        <f t="array" ref="A199">IFERROR(INDEX('Annex 2 Designated EHV charges'!$A$10:$A$401, MATCH(0, IF(ISBLANK('Annex 2 Designated EHV charges'!$A$10:$A$401),1, COUNTIF(A$4:$A198, 'Annex 2 Designated EHV charges'!$A$10:$A$401)), 0)),"")</f>
        <v/>
      </c>
      <c r="B199" s="88" t="str">
        <f>IF($A199="","",VLOOKUP($A199,'Annex 2 Designated EHV charges'!$A:$O,2,0))</f>
        <v/>
      </c>
      <c r="C199" s="89" t="str">
        <f>IF($A199="","",VLOOKUP($A199,'Annex 2 Designated EHV charges'!$A:$O,3,0))</f>
        <v/>
      </c>
      <c r="D199" s="88" t="str">
        <f>IF($A199="","",VLOOKUP($A199,'Annex 2 Designated EHV charges'!$A:$O,7,0))</f>
        <v/>
      </c>
      <c r="E199" s="91" t="str">
        <f>IFERROR(IF(VLOOKUP($A199,'Annex 2 Designated EHV charges'!$A:$O,9,FALSE)=0,"",VLOOKUP($A199,'Annex 2 Designated EHV charges'!$A:$O,9,FALSE)),"")</f>
        <v/>
      </c>
      <c r="F199" s="185" t="str">
        <f>IFERROR(IF(VLOOKUP($A199,'Annex 2 Designated EHV charges'!$A:$O,10,FALSE)=0,"",VLOOKUP($A199,'Annex 2 Designated EHV charges'!$A:$O,10,FALSE)),"")</f>
        <v/>
      </c>
      <c r="G199" s="185" t="str">
        <f>IFERROR(IF(VLOOKUP($A199,'Annex 2 Designated EHV charges'!$A:$O,11,FALSE)=0,"",VLOOKUP($A199,'Annex 2 Designated EHV charges'!$A:$O,11,FALSE)),"")</f>
        <v/>
      </c>
      <c r="H199" s="185" t="str">
        <f>IFERROR(IF(VLOOKUP($A199,'Annex 2 Designated EHV charges'!$A:$O,12,FALSE)=0,"",VLOOKUP($A199,'Annex 2 Designated EHV charges'!$A:$O,12,FALSE)),"")</f>
        <v/>
      </c>
    </row>
    <row r="200" spans="1:8" x14ac:dyDescent="0.2">
      <c r="A200" s="88" t="str" cm="1">
        <f t="array" ref="A200">IFERROR(INDEX('Annex 2 Designated EHV charges'!$A$10:$A$401, MATCH(0, IF(ISBLANK('Annex 2 Designated EHV charges'!$A$10:$A$401),1, COUNTIF(A$4:$A199, 'Annex 2 Designated EHV charges'!$A$10:$A$401)), 0)),"")</f>
        <v/>
      </c>
      <c r="B200" s="88" t="str">
        <f>IF($A200="","",VLOOKUP($A200,'Annex 2 Designated EHV charges'!$A:$O,2,0))</f>
        <v/>
      </c>
      <c r="C200" s="89" t="str">
        <f>IF($A200="","",VLOOKUP($A200,'Annex 2 Designated EHV charges'!$A:$O,3,0))</f>
        <v/>
      </c>
      <c r="D200" s="88" t="str">
        <f>IF($A200="","",VLOOKUP($A200,'Annex 2 Designated EHV charges'!$A:$O,7,0))</f>
        <v/>
      </c>
      <c r="E200" s="91" t="str">
        <f>IFERROR(IF(VLOOKUP($A200,'Annex 2 Designated EHV charges'!$A:$O,9,FALSE)=0,"",VLOOKUP($A200,'Annex 2 Designated EHV charges'!$A:$O,9,FALSE)),"")</f>
        <v/>
      </c>
      <c r="F200" s="185" t="str">
        <f>IFERROR(IF(VLOOKUP($A200,'Annex 2 Designated EHV charges'!$A:$O,10,FALSE)=0,"",VLOOKUP($A200,'Annex 2 Designated EHV charges'!$A:$O,10,FALSE)),"")</f>
        <v/>
      </c>
      <c r="G200" s="185" t="str">
        <f>IFERROR(IF(VLOOKUP($A200,'Annex 2 Designated EHV charges'!$A:$O,11,FALSE)=0,"",VLOOKUP($A200,'Annex 2 Designated EHV charges'!$A:$O,11,FALSE)),"")</f>
        <v/>
      </c>
      <c r="H200" s="185" t="str">
        <f>IFERROR(IF(VLOOKUP($A200,'Annex 2 Designated EHV charges'!$A:$O,12,FALSE)=0,"",VLOOKUP($A200,'Annex 2 Designated EHV charges'!$A:$O,12,FALSE)),"")</f>
        <v/>
      </c>
    </row>
    <row r="201" spans="1:8" x14ac:dyDescent="0.2">
      <c r="A201" s="88" t="str" cm="1">
        <f t="array" ref="A201">IFERROR(INDEX('Annex 2 Designated EHV charges'!$A$10:$A$401, MATCH(0, IF(ISBLANK('Annex 2 Designated EHV charges'!$A$10:$A$401),1, COUNTIF(A$4:$A200, 'Annex 2 Designated EHV charges'!$A$10:$A$401)), 0)),"")</f>
        <v/>
      </c>
      <c r="B201" s="88" t="str">
        <f>IF($A201="","",VLOOKUP($A201,'Annex 2 Designated EHV charges'!$A:$O,2,0))</f>
        <v/>
      </c>
      <c r="C201" s="89" t="str">
        <f>IF($A201="","",VLOOKUP($A201,'Annex 2 Designated EHV charges'!$A:$O,3,0))</f>
        <v/>
      </c>
      <c r="D201" s="88" t="str">
        <f>IF($A201="","",VLOOKUP($A201,'Annex 2 Designated EHV charges'!$A:$O,7,0))</f>
        <v/>
      </c>
      <c r="E201" s="91" t="str">
        <f>IFERROR(IF(VLOOKUP($A201,'Annex 2 Designated EHV charges'!$A:$O,9,FALSE)=0,"",VLOOKUP($A201,'Annex 2 Designated EHV charges'!$A:$O,9,FALSE)),"")</f>
        <v/>
      </c>
      <c r="F201" s="185" t="str">
        <f>IFERROR(IF(VLOOKUP($A201,'Annex 2 Designated EHV charges'!$A:$O,10,FALSE)=0,"",VLOOKUP($A201,'Annex 2 Designated EHV charges'!$A:$O,10,FALSE)),"")</f>
        <v/>
      </c>
      <c r="G201" s="185" t="str">
        <f>IFERROR(IF(VLOOKUP($A201,'Annex 2 Designated EHV charges'!$A:$O,11,FALSE)=0,"",VLOOKUP($A201,'Annex 2 Designated EHV charges'!$A:$O,11,FALSE)),"")</f>
        <v/>
      </c>
      <c r="H201" s="185" t="str">
        <f>IFERROR(IF(VLOOKUP($A201,'Annex 2 Designated EHV charges'!$A:$O,12,FALSE)=0,"",VLOOKUP($A201,'Annex 2 Designated EHV charges'!$A:$O,12,FALSE)),"")</f>
        <v/>
      </c>
    </row>
    <row r="202" spans="1:8" x14ac:dyDescent="0.2">
      <c r="A202" s="88" t="str" cm="1">
        <f t="array" ref="A202">IFERROR(INDEX('Annex 2 Designated EHV charges'!$A$10:$A$401, MATCH(0, IF(ISBLANK('Annex 2 Designated EHV charges'!$A$10:$A$401),1, COUNTIF(A$4:$A201, 'Annex 2 Designated EHV charges'!$A$10:$A$401)), 0)),"")</f>
        <v/>
      </c>
      <c r="B202" s="88" t="str">
        <f>IF($A202="","",VLOOKUP($A202,'Annex 2 Designated EHV charges'!$A:$O,2,0))</f>
        <v/>
      </c>
      <c r="C202" s="89" t="str">
        <f>IF($A202="","",VLOOKUP($A202,'Annex 2 Designated EHV charges'!$A:$O,3,0))</f>
        <v/>
      </c>
      <c r="D202" s="88" t="str">
        <f>IF($A202="","",VLOOKUP($A202,'Annex 2 Designated EHV charges'!$A:$O,7,0))</f>
        <v/>
      </c>
      <c r="E202" s="91" t="str">
        <f>IFERROR(IF(VLOOKUP($A202,'Annex 2 Designated EHV charges'!$A:$O,9,FALSE)=0,"",VLOOKUP($A202,'Annex 2 Designated EHV charges'!$A:$O,9,FALSE)),"")</f>
        <v/>
      </c>
      <c r="F202" s="185" t="str">
        <f>IFERROR(IF(VLOOKUP($A202,'Annex 2 Designated EHV charges'!$A:$O,10,FALSE)=0,"",VLOOKUP($A202,'Annex 2 Designated EHV charges'!$A:$O,10,FALSE)),"")</f>
        <v/>
      </c>
      <c r="G202" s="185" t="str">
        <f>IFERROR(IF(VLOOKUP($A202,'Annex 2 Designated EHV charges'!$A:$O,11,FALSE)=0,"",VLOOKUP($A202,'Annex 2 Designated EHV charges'!$A:$O,11,FALSE)),"")</f>
        <v/>
      </c>
      <c r="H202" s="185" t="str">
        <f>IFERROR(IF(VLOOKUP($A202,'Annex 2 Designated EHV charges'!$A:$O,12,FALSE)=0,"",VLOOKUP($A202,'Annex 2 Designated EHV charges'!$A:$O,12,FALSE)),"")</f>
        <v/>
      </c>
    </row>
    <row r="203" spans="1:8" x14ac:dyDescent="0.2">
      <c r="A203" s="88" t="str" cm="1">
        <f t="array" ref="A203">IFERROR(INDEX('Annex 2 Designated EHV charges'!$A$10:$A$401, MATCH(0, IF(ISBLANK('Annex 2 Designated EHV charges'!$A$10:$A$401),1, COUNTIF(A$4:$A202, 'Annex 2 Designated EHV charges'!$A$10:$A$401)), 0)),"")</f>
        <v/>
      </c>
      <c r="B203" s="88" t="str">
        <f>IF($A203="","",VLOOKUP($A203,'Annex 2 Designated EHV charges'!$A:$O,2,0))</f>
        <v/>
      </c>
      <c r="C203" s="89" t="str">
        <f>IF($A203="","",VLOOKUP($A203,'Annex 2 Designated EHV charges'!$A:$O,3,0))</f>
        <v/>
      </c>
      <c r="D203" s="88" t="str">
        <f>IF($A203="","",VLOOKUP($A203,'Annex 2 Designated EHV charges'!$A:$O,7,0))</f>
        <v/>
      </c>
      <c r="E203" s="91" t="str">
        <f>IFERROR(IF(VLOOKUP($A203,'Annex 2 Designated EHV charges'!$A:$O,9,FALSE)=0,"",VLOOKUP($A203,'Annex 2 Designated EHV charges'!$A:$O,9,FALSE)),"")</f>
        <v/>
      </c>
      <c r="F203" s="185" t="str">
        <f>IFERROR(IF(VLOOKUP($A203,'Annex 2 Designated EHV charges'!$A:$O,10,FALSE)=0,"",VLOOKUP($A203,'Annex 2 Designated EHV charges'!$A:$O,10,FALSE)),"")</f>
        <v/>
      </c>
      <c r="G203" s="185" t="str">
        <f>IFERROR(IF(VLOOKUP($A203,'Annex 2 Designated EHV charges'!$A:$O,11,FALSE)=0,"",VLOOKUP($A203,'Annex 2 Designated EHV charges'!$A:$O,11,FALSE)),"")</f>
        <v/>
      </c>
      <c r="H203" s="185" t="str">
        <f>IFERROR(IF(VLOOKUP($A203,'Annex 2 Designated EHV charges'!$A:$O,12,FALSE)=0,"",VLOOKUP($A203,'Annex 2 Designated EHV charges'!$A:$O,12,FALSE)),"")</f>
        <v/>
      </c>
    </row>
    <row r="204" spans="1:8" x14ac:dyDescent="0.2">
      <c r="A204" s="88" t="str" cm="1">
        <f t="array" ref="A204">IFERROR(INDEX('Annex 2 Designated EHV charges'!$A$10:$A$401, MATCH(0, IF(ISBLANK('Annex 2 Designated EHV charges'!$A$10:$A$401),1, COUNTIF(A$4:$A203, 'Annex 2 Designated EHV charges'!$A$10:$A$401)), 0)),"")</f>
        <v/>
      </c>
      <c r="B204" s="88" t="str">
        <f>IF($A204="","",VLOOKUP($A204,'Annex 2 Designated EHV charges'!$A:$O,2,0))</f>
        <v/>
      </c>
      <c r="C204" s="89" t="str">
        <f>IF($A204="","",VLOOKUP($A204,'Annex 2 Designated EHV charges'!$A:$O,3,0))</f>
        <v/>
      </c>
      <c r="D204" s="88" t="str">
        <f>IF($A204="","",VLOOKUP($A204,'Annex 2 Designated EHV charges'!$A:$O,7,0))</f>
        <v/>
      </c>
      <c r="E204" s="91" t="str">
        <f>IFERROR(IF(VLOOKUP($A204,'Annex 2 Designated EHV charges'!$A:$O,9,FALSE)=0,"",VLOOKUP($A204,'Annex 2 Designated EHV charges'!$A:$O,9,FALSE)),"")</f>
        <v/>
      </c>
      <c r="F204" s="185" t="str">
        <f>IFERROR(IF(VLOOKUP($A204,'Annex 2 Designated EHV charges'!$A:$O,10,FALSE)=0,"",VLOOKUP($A204,'Annex 2 Designated EHV charges'!$A:$O,10,FALSE)),"")</f>
        <v/>
      </c>
      <c r="G204" s="185" t="str">
        <f>IFERROR(IF(VLOOKUP($A204,'Annex 2 Designated EHV charges'!$A:$O,11,FALSE)=0,"",VLOOKUP($A204,'Annex 2 Designated EHV charges'!$A:$O,11,FALSE)),"")</f>
        <v/>
      </c>
      <c r="H204" s="185" t="str">
        <f>IFERROR(IF(VLOOKUP($A204,'Annex 2 Designated EHV charges'!$A:$O,12,FALSE)=0,"",VLOOKUP($A204,'Annex 2 Designated EHV charges'!$A:$O,12,FALSE)),"")</f>
        <v/>
      </c>
    </row>
    <row r="205" spans="1:8" x14ac:dyDescent="0.2">
      <c r="A205" s="88" t="str" cm="1">
        <f t="array" ref="A205">IFERROR(INDEX('Annex 2 Designated EHV charges'!$A$10:$A$401, MATCH(0, IF(ISBLANK('Annex 2 Designated EHV charges'!$A$10:$A$401),1, COUNTIF(A$4:$A204, 'Annex 2 Designated EHV charges'!$A$10:$A$401)), 0)),"")</f>
        <v/>
      </c>
      <c r="B205" s="88" t="str">
        <f>IF($A205="","",VLOOKUP($A205,'Annex 2 Designated EHV charges'!$A:$O,2,0))</f>
        <v/>
      </c>
      <c r="C205" s="89" t="str">
        <f>IF($A205="","",VLOOKUP($A205,'Annex 2 Designated EHV charges'!$A:$O,3,0))</f>
        <v/>
      </c>
      <c r="D205" s="88" t="str">
        <f>IF($A205="","",VLOOKUP($A205,'Annex 2 Designated EHV charges'!$A:$O,7,0))</f>
        <v/>
      </c>
      <c r="E205" s="91" t="str">
        <f>IFERROR(IF(VLOOKUP($A205,'Annex 2 Designated EHV charges'!$A:$O,9,FALSE)=0,"",VLOOKUP($A205,'Annex 2 Designated EHV charges'!$A:$O,9,FALSE)),"")</f>
        <v/>
      </c>
      <c r="F205" s="185" t="str">
        <f>IFERROR(IF(VLOOKUP($A205,'Annex 2 Designated EHV charges'!$A:$O,10,FALSE)=0,"",VLOOKUP($A205,'Annex 2 Designated EHV charges'!$A:$O,10,FALSE)),"")</f>
        <v/>
      </c>
      <c r="G205" s="185" t="str">
        <f>IFERROR(IF(VLOOKUP($A205,'Annex 2 Designated EHV charges'!$A:$O,11,FALSE)=0,"",VLOOKUP($A205,'Annex 2 Designated EHV charges'!$A:$O,11,FALSE)),"")</f>
        <v/>
      </c>
      <c r="H205" s="185" t="str">
        <f>IFERROR(IF(VLOOKUP($A205,'Annex 2 Designated EHV charges'!$A:$O,12,FALSE)=0,"",VLOOKUP($A205,'Annex 2 Designated EHV charges'!$A:$O,12,FALSE)),"")</f>
        <v/>
      </c>
    </row>
    <row r="206" spans="1:8" x14ac:dyDescent="0.2">
      <c r="A206" s="88" t="str" cm="1">
        <f t="array" ref="A206">IFERROR(INDEX('Annex 2 Designated EHV charges'!$A$10:$A$401, MATCH(0, IF(ISBLANK('Annex 2 Designated EHV charges'!$A$10:$A$401),1, COUNTIF(A$4:$A205, 'Annex 2 Designated EHV charges'!$A$10:$A$401)), 0)),"")</f>
        <v/>
      </c>
      <c r="B206" s="88" t="str">
        <f>IF($A206="","",VLOOKUP($A206,'Annex 2 Designated EHV charges'!$A:$O,2,0))</f>
        <v/>
      </c>
      <c r="C206" s="89" t="str">
        <f>IF($A206="","",VLOOKUP($A206,'Annex 2 Designated EHV charges'!$A:$O,3,0))</f>
        <v/>
      </c>
      <c r="D206" s="88" t="str">
        <f>IF($A206="","",VLOOKUP($A206,'Annex 2 Designated EHV charges'!$A:$O,7,0))</f>
        <v/>
      </c>
      <c r="E206" s="91" t="str">
        <f>IFERROR(IF(VLOOKUP($A206,'Annex 2 Designated EHV charges'!$A:$O,9,FALSE)=0,"",VLOOKUP($A206,'Annex 2 Designated EHV charges'!$A:$O,9,FALSE)),"")</f>
        <v/>
      </c>
      <c r="F206" s="185" t="str">
        <f>IFERROR(IF(VLOOKUP($A206,'Annex 2 Designated EHV charges'!$A:$O,10,FALSE)=0,"",VLOOKUP($A206,'Annex 2 Designated EHV charges'!$A:$O,10,FALSE)),"")</f>
        <v/>
      </c>
      <c r="G206" s="185" t="str">
        <f>IFERROR(IF(VLOOKUP($A206,'Annex 2 Designated EHV charges'!$A:$O,11,FALSE)=0,"",VLOOKUP($A206,'Annex 2 Designated EHV charges'!$A:$O,11,FALSE)),"")</f>
        <v/>
      </c>
      <c r="H206" s="185" t="str">
        <f>IFERROR(IF(VLOOKUP($A206,'Annex 2 Designated EHV charges'!$A:$O,12,FALSE)=0,"",VLOOKUP($A206,'Annex 2 Designated EHV charges'!$A:$O,12,FALSE)),"")</f>
        <v/>
      </c>
    </row>
    <row r="207" spans="1:8" x14ac:dyDescent="0.2">
      <c r="A207" s="88" t="str" cm="1">
        <f t="array" ref="A207">IFERROR(INDEX('Annex 2 Designated EHV charges'!$A$10:$A$401, MATCH(0, IF(ISBLANK('Annex 2 Designated EHV charges'!$A$10:$A$401),1, COUNTIF(A$4:$A206, 'Annex 2 Designated EHV charges'!$A$10:$A$401)), 0)),"")</f>
        <v/>
      </c>
      <c r="B207" s="88" t="str">
        <f>IF($A207="","",VLOOKUP($A207,'Annex 2 Designated EHV charges'!$A:$O,2,0))</f>
        <v/>
      </c>
      <c r="C207" s="89" t="str">
        <f>IF($A207="","",VLOOKUP($A207,'Annex 2 Designated EHV charges'!$A:$O,3,0))</f>
        <v/>
      </c>
      <c r="D207" s="88" t="str">
        <f>IF($A207="","",VLOOKUP($A207,'Annex 2 Designated EHV charges'!$A:$O,7,0))</f>
        <v/>
      </c>
      <c r="E207" s="91" t="str">
        <f>IFERROR(IF(VLOOKUP($A207,'Annex 2 Designated EHV charges'!$A:$O,9,FALSE)=0,"",VLOOKUP($A207,'Annex 2 Designated EHV charges'!$A:$O,9,FALSE)),"")</f>
        <v/>
      </c>
      <c r="F207" s="185" t="str">
        <f>IFERROR(IF(VLOOKUP($A207,'Annex 2 Designated EHV charges'!$A:$O,10,FALSE)=0,"",VLOOKUP($A207,'Annex 2 Designated EHV charges'!$A:$O,10,FALSE)),"")</f>
        <v/>
      </c>
      <c r="G207" s="185" t="str">
        <f>IFERROR(IF(VLOOKUP($A207,'Annex 2 Designated EHV charges'!$A:$O,11,FALSE)=0,"",VLOOKUP($A207,'Annex 2 Designated EHV charges'!$A:$O,11,FALSE)),"")</f>
        <v/>
      </c>
      <c r="H207" s="185" t="str">
        <f>IFERROR(IF(VLOOKUP($A207,'Annex 2 Designated EHV charges'!$A:$O,12,FALSE)=0,"",VLOOKUP($A207,'Annex 2 Designated EHV charges'!$A:$O,12,FALSE)),"")</f>
        <v/>
      </c>
    </row>
    <row r="208" spans="1:8" x14ac:dyDescent="0.2">
      <c r="A208" s="88" t="str" cm="1">
        <f t="array" ref="A208">IFERROR(INDEX('Annex 2 Designated EHV charges'!$A$10:$A$401, MATCH(0, IF(ISBLANK('Annex 2 Designated EHV charges'!$A$10:$A$401),1, COUNTIF(A$4:$A207, 'Annex 2 Designated EHV charges'!$A$10:$A$401)), 0)),"")</f>
        <v/>
      </c>
      <c r="B208" s="88" t="str">
        <f>IF($A208="","",VLOOKUP($A208,'Annex 2 Designated EHV charges'!$A:$O,2,0))</f>
        <v/>
      </c>
      <c r="C208" s="89" t="str">
        <f>IF($A208="","",VLOOKUP($A208,'Annex 2 Designated EHV charges'!$A:$O,3,0))</f>
        <v/>
      </c>
      <c r="D208" s="88" t="str">
        <f>IF($A208="","",VLOOKUP($A208,'Annex 2 Designated EHV charges'!$A:$O,7,0))</f>
        <v/>
      </c>
      <c r="E208" s="91" t="str">
        <f>IFERROR(IF(VLOOKUP($A208,'Annex 2 Designated EHV charges'!$A:$O,9,FALSE)=0,"",VLOOKUP($A208,'Annex 2 Designated EHV charges'!$A:$O,9,FALSE)),"")</f>
        <v/>
      </c>
      <c r="F208" s="185" t="str">
        <f>IFERROR(IF(VLOOKUP($A208,'Annex 2 Designated EHV charges'!$A:$O,10,FALSE)=0,"",VLOOKUP($A208,'Annex 2 Designated EHV charges'!$A:$O,10,FALSE)),"")</f>
        <v/>
      </c>
      <c r="G208" s="185" t="str">
        <f>IFERROR(IF(VLOOKUP($A208,'Annex 2 Designated EHV charges'!$A:$O,11,FALSE)=0,"",VLOOKUP($A208,'Annex 2 Designated EHV charges'!$A:$O,11,FALSE)),"")</f>
        <v/>
      </c>
      <c r="H208" s="185" t="str">
        <f>IFERROR(IF(VLOOKUP($A208,'Annex 2 Designated EHV charges'!$A:$O,12,FALSE)=0,"",VLOOKUP($A208,'Annex 2 Designated EHV charges'!$A:$O,12,FALSE)),"")</f>
        <v/>
      </c>
    </row>
    <row r="209" spans="1:8" x14ac:dyDescent="0.2">
      <c r="A209" s="88" t="str" cm="1">
        <f t="array" ref="A209">IFERROR(INDEX('Annex 2 Designated EHV charges'!$A$10:$A$401, MATCH(0, IF(ISBLANK('Annex 2 Designated EHV charges'!$A$10:$A$401),1, COUNTIF(A$4:$A208, 'Annex 2 Designated EHV charges'!$A$10:$A$401)), 0)),"")</f>
        <v/>
      </c>
      <c r="B209" s="88" t="str">
        <f>IF($A209="","",VLOOKUP($A209,'Annex 2 Designated EHV charges'!$A:$O,2,0))</f>
        <v/>
      </c>
      <c r="C209" s="89" t="str">
        <f>IF($A209="","",VLOOKUP($A209,'Annex 2 Designated EHV charges'!$A:$O,3,0))</f>
        <v/>
      </c>
      <c r="D209" s="88" t="str">
        <f>IF($A209="","",VLOOKUP($A209,'Annex 2 Designated EHV charges'!$A:$O,7,0))</f>
        <v/>
      </c>
      <c r="E209" s="91" t="str">
        <f>IFERROR(IF(VLOOKUP($A209,'Annex 2 Designated EHV charges'!$A:$O,9,FALSE)=0,"",VLOOKUP($A209,'Annex 2 Designated EHV charges'!$A:$O,9,FALSE)),"")</f>
        <v/>
      </c>
      <c r="F209" s="185" t="str">
        <f>IFERROR(IF(VLOOKUP($A209,'Annex 2 Designated EHV charges'!$A:$O,10,FALSE)=0,"",VLOOKUP($A209,'Annex 2 Designated EHV charges'!$A:$O,10,FALSE)),"")</f>
        <v/>
      </c>
      <c r="G209" s="185" t="str">
        <f>IFERROR(IF(VLOOKUP($A209,'Annex 2 Designated EHV charges'!$A:$O,11,FALSE)=0,"",VLOOKUP($A209,'Annex 2 Designated EHV charges'!$A:$O,11,FALSE)),"")</f>
        <v/>
      </c>
      <c r="H209" s="185" t="str">
        <f>IFERROR(IF(VLOOKUP($A209,'Annex 2 Designated EHV charges'!$A:$O,12,FALSE)=0,"",VLOOKUP($A209,'Annex 2 Designated EHV charges'!$A:$O,12,FALSE)),"")</f>
        <v/>
      </c>
    </row>
    <row r="210" spans="1:8" x14ac:dyDescent="0.2">
      <c r="A210" s="88" t="str" cm="1">
        <f t="array" ref="A210">IFERROR(INDEX('Annex 2 Designated EHV charges'!$A$10:$A$401, MATCH(0, IF(ISBLANK('Annex 2 Designated EHV charges'!$A$10:$A$401),1, COUNTIF(A$4:$A209, 'Annex 2 Designated EHV charges'!$A$10:$A$401)), 0)),"")</f>
        <v/>
      </c>
      <c r="B210" s="88" t="str">
        <f>IF($A210="","",VLOOKUP($A210,'Annex 2 Designated EHV charges'!$A:$O,2,0))</f>
        <v/>
      </c>
      <c r="C210" s="89" t="str">
        <f>IF($A210="","",VLOOKUP($A210,'Annex 2 Designated EHV charges'!$A:$O,3,0))</f>
        <v/>
      </c>
      <c r="D210" s="88" t="str">
        <f>IF($A210="","",VLOOKUP($A210,'Annex 2 Designated EHV charges'!$A:$O,7,0))</f>
        <v/>
      </c>
      <c r="E210" s="91" t="str">
        <f>IFERROR(IF(VLOOKUP($A210,'Annex 2 Designated EHV charges'!$A:$O,9,FALSE)=0,"",VLOOKUP($A210,'Annex 2 Designated EHV charges'!$A:$O,9,FALSE)),"")</f>
        <v/>
      </c>
      <c r="F210" s="185" t="str">
        <f>IFERROR(IF(VLOOKUP($A210,'Annex 2 Designated EHV charges'!$A:$O,10,FALSE)=0,"",VLOOKUP($A210,'Annex 2 Designated EHV charges'!$A:$O,10,FALSE)),"")</f>
        <v/>
      </c>
      <c r="G210" s="185" t="str">
        <f>IFERROR(IF(VLOOKUP($A210,'Annex 2 Designated EHV charges'!$A:$O,11,FALSE)=0,"",VLOOKUP($A210,'Annex 2 Designated EHV charges'!$A:$O,11,FALSE)),"")</f>
        <v/>
      </c>
      <c r="H210" s="185" t="str">
        <f>IFERROR(IF(VLOOKUP($A210,'Annex 2 Designated EHV charges'!$A:$O,12,FALSE)=0,"",VLOOKUP($A210,'Annex 2 Designated EHV charges'!$A:$O,12,FALSE)),"")</f>
        <v/>
      </c>
    </row>
    <row r="211" spans="1:8" x14ac:dyDescent="0.2">
      <c r="A211" s="88" t="str" cm="1">
        <f t="array" ref="A211">IFERROR(INDEX('Annex 2 Designated EHV charges'!$A$10:$A$401, MATCH(0, IF(ISBLANK('Annex 2 Designated EHV charges'!$A$10:$A$401),1, COUNTIF(A$4:$A210, 'Annex 2 Designated EHV charges'!$A$10:$A$401)), 0)),"")</f>
        <v/>
      </c>
      <c r="B211" s="88" t="str">
        <f>IF($A211="","",VLOOKUP($A211,'Annex 2 Designated EHV charges'!$A:$O,2,0))</f>
        <v/>
      </c>
      <c r="C211" s="89" t="str">
        <f>IF($A211="","",VLOOKUP($A211,'Annex 2 Designated EHV charges'!$A:$O,3,0))</f>
        <v/>
      </c>
      <c r="D211" s="88" t="str">
        <f>IF($A211="","",VLOOKUP($A211,'Annex 2 Designated EHV charges'!$A:$O,7,0))</f>
        <v/>
      </c>
      <c r="E211" s="91" t="str">
        <f>IFERROR(IF(VLOOKUP($A211,'Annex 2 Designated EHV charges'!$A:$O,9,FALSE)=0,"",VLOOKUP($A211,'Annex 2 Designated EHV charges'!$A:$O,9,FALSE)),"")</f>
        <v/>
      </c>
      <c r="F211" s="185" t="str">
        <f>IFERROR(IF(VLOOKUP($A211,'Annex 2 Designated EHV charges'!$A:$O,10,FALSE)=0,"",VLOOKUP($A211,'Annex 2 Designated EHV charges'!$A:$O,10,FALSE)),"")</f>
        <v/>
      </c>
      <c r="G211" s="185" t="str">
        <f>IFERROR(IF(VLOOKUP($A211,'Annex 2 Designated EHV charges'!$A:$O,11,FALSE)=0,"",VLOOKUP($A211,'Annex 2 Designated EHV charges'!$A:$O,11,FALSE)),"")</f>
        <v/>
      </c>
      <c r="H211" s="185" t="str">
        <f>IFERROR(IF(VLOOKUP($A211,'Annex 2 Designated EHV charges'!$A:$O,12,FALSE)=0,"",VLOOKUP($A211,'Annex 2 Designated EHV charges'!$A:$O,12,FALSE)),"")</f>
        <v/>
      </c>
    </row>
    <row r="212" spans="1:8" x14ac:dyDescent="0.2">
      <c r="A212" s="88" t="str" cm="1">
        <f t="array" ref="A212">IFERROR(INDEX('Annex 2 Designated EHV charges'!$A$10:$A$401, MATCH(0, IF(ISBLANK('Annex 2 Designated EHV charges'!$A$10:$A$401),1, COUNTIF(A$4:$A211, 'Annex 2 Designated EHV charges'!$A$10:$A$401)), 0)),"")</f>
        <v/>
      </c>
      <c r="B212" s="88" t="str">
        <f>IF($A212="","",VLOOKUP($A212,'Annex 2 Designated EHV charges'!$A:$O,2,0))</f>
        <v/>
      </c>
      <c r="C212" s="89" t="str">
        <f>IF($A212="","",VLOOKUP($A212,'Annex 2 Designated EHV charges'!$A:$O,3,0))</f>
        <v/>
      </c>
      <c r="D212" s="88" t="str">
        <f>IF($A212="","",VLOOKUP($A212,'Annex 2 Designated EHV charges'!$A:$O,7,0))</f>
        <v/>
      </c>
      <c r="E212" s="91" t="str">
        <f>IFERROR(IF(VLOOKUP($A212,'Annex 2 Designated EHV charges'!$A:$O,9,FALSE)=0,"",VLOOKUP($A212,'Annex 2 Designated EHV charges'!$A:$O,9,FALSE)),"")</f>
        <v/>
      </c>
      <c r="F212" s="185" t="str">
        <f>IFERROR(IF(VLOOKUP($A212,'Annex 2 Designated EHV charges'!$A:$O,10,FALSE)=0,"",VLOOKUP($A212,'Annex 2 Designated EHV charges'!$A:$O,10,FALSE)),"")</f>
        <v/>
      </c>
      <c r="G212" s="185" t="str">
        <f>IFERROR(IF(VLOOKUP($A212,'Annex 2 Designated EHV charges'!$A:$O,11,FALSE)=0,"",VLOOKUP($A212,'Annex 2 Designated EHV charges'!$A:$O,11,FALSE)),"")</f>
        <v/>
      </c>
      <c r="H212" s="185" t="str">
        <f>IFERROR(IF(VLOOKUP($A212,'Annex 2 Designated EHV charges'!$A:$O,12,FALSE)=0,"",VLOOKUP($A212,'Annex 2 Designated EHV charges'!$A:$O,12,FALSE)),"")</f>
        <v/>
      </c>
    </row>
    <row r="213" spans="1:8" x14ac:dyDescent="0.2">
      <c r="A213" s="88" t="str" cm="1">
        <f t="array" ref="A213">IFERROR(INDEX('Annex 2 Designated EHV charges'!$A$10:$A$401, MATCH(0, IF(ISBLANK('Annex 2 Designated EHV charges'!$A$10:$A$401),1, COUNTIF(A$4:$A212, 'Annex 2 Designated EHV charges'!$A$10:$A$401)), 0)),"")</f>
        <v/>
      </c>
      <c r="B213" s="88" t="str">
        <f>IF($A213="","",VLOOKUP($A213,'Annex 2 Designated EHV charges'!$A:$O,2,0))</f>
        <v/>
      </c>
      <c r="C213" s="89" t="str">
        <f>IF($A213="","",VLOOKUP($A213,'Annex 2 Designated EHV charges'!$A:$O,3,0))</f>
        <v/>
      </c>
      <c r="D213" s="88" t="str">
        <f>IF($A213="","",VLOOKUP($A213,'Annex 2 Designated EHV charges'!$A:$O,7,0))</f>
        <v/>
      </c>
      <c r="E213" s="91" t="str">
        <f>IFERROR(IF(VLOOKUP($A213,'Annex 2 Designated EHV charges'!$A:$O,9,FALSE)=0,"",VLOOKUP($A213,'Annex 2 Designated EHV charges'!$A:$O,9,FALSE)),"")</f>
        <v/>
      </c>
      <c r="F213" s="185" t="str">
        <f>IFERROR(IF(VLOOKUP($A213,'Annex 2 Designated EHV charges'!$A:$O,10,FALSE)=0,"",VLOOKUP($A213,'Annex 2 Designated EHV charges'!$A:$O,10,FALSE)),"")</f>
        <v/>
      </c>
      <c r="G213" s="185" t="str">
        <f>IFERROR(IF(VLOOKUP($A213,'Annex 2 Designated EHV charges'!$A:$O,11,FALSE)=0,"",VLOOKUP($A213,'Annex 2 Designated EHV charges'!$A:$O,11,FALSE)),"")</f>
        <v/>
      </c>
      <c r="H213" s="185" t="str">
        <f>IFERROR(IF(VLOOKUP($A213,'Annex 2 Designated EHV charges'!$A:$O,12,FALSE)=0,"",VLOOKUP($A213,'Annex 2 Designated EHV charges'!$A:$O,12,FALSE)),"")</f>
        <v/>
      </c>
    </row>
    <row r="214" spans="1:8" x14ac:dyDescent="0.2">
      <c r="A214" s="88" t="str" cm="1">
        <f t="array" ref="A214">IFERROR(INDEX('Annex 2 Designated EHV charges'!$A$10:$A$401, MATCH(0, IF(ISBLANK('Annex 2 Designated EHV charges'!$A$10:$A$401),1, COUNTIF(A$4:$A213, 'Annex 2 Designated EHV charges'!$A$10:$A$401)), 0)),"")</f>
        <v/>
      </c>
      <c r="B214" s="88" t="str">
        <f>IF($A214="","",VLOOKUP($A214,'Annex 2 Designated EHV charges'!$A:$O,2,0))</f>
        <v/>
      </c>
      <c r="C214" s="89" t="str">
        <f>IF($A214="","",VLOOKUP($A214,'Annex 2 Designated EHV charges'!$A:$O,3,0))</f>
        <v/>
      </c>
      <c r="D214" s="88" t="str">
        <f>IF($A214="","",VLOOKUP($A214,'Annex 2 Designated EHV charges'!$A:$O,7,0))</f>
        <v/>
      </c>
      <c r="E214" s="91" t="str">
        <f>IFERROR(IF(VLOOKUP($A214,'Annex 2 Designated EHV charges'!$A:$O,9,FALSE)=0,"",VLOOKUP($A214,'Annex 2 Designated EHV charges'!$A:$O,9,FALSE)),"")</f>
        <v/>
      </c>
      <c r="F214" s="185" t="str">
        <f>IFERROR(IF(VLOOKUP($A214,'Annex 2 Designated EHV charges'!$A:$O,10,FALSE)=0,"",VLOOKUP($A214,'Annex 2 Designated EHV charges'!$A:$O,10,FALSE)),"")</f>
        <v/>
      </c>
      <c r="G214" s="185" t="str">
        <f>IFERROR(IF(VLOOKUP($A214,'Annex 2 Designated EHV charges'!$A:$O,11,FALSE)=0,"",VLOOKUP($A214,'Annex 2 Designated EHV charges'!$A:$O,11,FALSE)),"")</f>
        <v/>
      </c>
      <c r="H214" s="185" t="str">
        <f>IFERROR(IF(VLOOKUP($A214,'Annex 2 Designated EHV charges'!$A:$O,12,FALSE)=0,"",VLOOKUP($A214,'Annex 2 Designated EHV charges'!$A:$O,12,FALSE)),"")</f>
        <v/>
      </c>
    </row>
    <row r="215" spans="1:8" x14ac:dyDescent="0.2">
      <c r="A215" s="88" t="str" cm="1">
        <f t="array" ref="A215">IFERROR(INDEX('Annex 2 Designated EHV charges'!$A$10:$A$401, MATCH(0, IF(ISBLANK('Annex 2 Designated EHV charges'!$A$10:$A$401),1, COUNTIF(A$4:$A214, 'Annex 2 Designated EHV charges'!$A$10:$A$401)), 0)),"")</f>
        <v/>
      </c>
      <c r="B215" s="88" t="str">
        <f>IF($A215="","",VLOOKUP($A215,'Annex 2 Designated EHV charges'!$A:$O,2,0))</f>
        <v/>
      </c>
      <c r="C215" s="89" t="str">
        <f>IF($A215="","",VLOOKUP($A215,'Annex 2 Designated EHV charges'!$A:$O,3,0))</f>
        <v/>
      </c>
      <c r="D215" s="88" t="str">
        <f>IF($A215="","",VLOOKUP($A215,'Annex 2 Designated EHV charges'!$A:$O,7,0))</f>
        <v/>
      </c>
      <c r="E215" s="91" t="str">
        <f>IFERROR(IF(VLOOKUP($A215,'Annex 2 Designated EHV charges'!$A:$O,9,FALSE)=0,"",VLOOKUP($A215,'Annex 2 Designated EHV charges'!$A:$O,9,FALSE)),"")</f>
        <v/>
      </c>
      <c r="F215" s="185" t="str">
        <f>IFERROR(IF(VLOOKUP($A215,'Annex 2 Designated EHV charges'!$A:$O,10,FALSE)=0,"",VLOOKUP($A215,'Annex 2 Designated EHV charges'!$A:$O,10,FALSE)),"")</f>
        <v/>
      </c>
      <c r="G215" s="185" t="str">
        <f>IFERROR(IF(VLOOKUP($A215,'Annex 2 Designated EHV charges'!$A:$O,11,FALSE)=0,"",VLOOKUP($A215,'Annex 2 Designated EHV charges'!$A:$O,11,FALSE)),"")</f>
        <v/>
      </c>
      <c r="H215" s="185" t="str">
        <f>IFERROR(IF(VLOOKUP($A215,'Annex 2 Designated EHV charges'!$A:$O,12,FALSE)=0,"",VLOOKUP($A215,'Annex 2 Designated EHV charges'!$A:$O,12,FALSE)),"")</f>
        <v/>
      </c>
    </row>
    <row r="216" spans="1:8" x14ac:dyDescent="0.2">
      <c r="A216" s="88" t="str" cm="1">
        <f t="array" ref="A216">IFERROR(INDEX('Annex 2 Designated EHV charges'!$A$10:$A$401, MATCH(0, IF(ISBLANK('Annex 2 Designated EHV charges'!$A$10:$A$401),1, COUNTIF(A$4:$A215, 'Annex 2 Designated EHV charges'!$A$10:$A$401)), 0)),"")</f>
        <v/>
      </c>
      <c r="B216" s="88" t="str">
        <f>IF($A216="","",VLOOKUP($A216,'Annex 2 Designated EHV charges'!$A:$O,2,0))</f>
        <v/>
      </c>
      <c r="C216" s="89" t="str">
        <f>IF($A216="","",VLOOKUP($A216,'Annex 2 Designated EHV charges'!$A:$O,3,0))</f>
        <v/>
      </c>
      <c r="D216" s="88" t="str">
        <f>IF($A216="","",VLOOKUP($A216,'Annex 2 Designated EHV charges'!$A:$O,7,0))</f>
        <v/>
      </c>
      <c r="E216" s="91" t="str">
        <f>IFERROR(IF(VLOOKUP($A216,'Annex 2 Designated EHV charges'!$A:$O,9,FALSE)=0,"",VLOOKUP($A216,'Annex 2 Designated EHV charges'!$A:$O,9,FALSE)),"")</f>
        <v/>
      </c>
      <c r="F216" s="185" t="str">
        <f>IFERROR(IF(VLOOKUP($A216,'Annex 2 Designated EHV charges'!$A:$O,10,FALSE)=0,"",VLOOKUP($A216,'Annex 2 Designated EHV charges'!$A:$O,10,FALSE)),"")</f>
        <v/>
      </c>
      <c r="G216" s="185" t="str">
        <f>IFERROR(IF(VLOOKUP($A216,'Annex 2 Designated EHV charges'!$A:$O,11,FALSE)=0,"",VLOOKUP($A216,'Annex 2 Designated EHV charges'!$A:$O,11,FALSE)),"")</f>
        <v/>
      </c>
      <c r="H216" s="185" t="str">
        <f>IFERROR(IF(VLOOKUP($A216,'Annex 2 Designated EHV charges'!$A:$O,12,FALSE)=0,"",VLOOKUP($A216,'Annex 2 Designated EHV charges'!$A:$O,12,FALSE)),"")</f>
        <v/>
      </c>
    </row>
    <row r="217" spans="1:8" x14ac:dyDescent="0.2">
      <c r="A217" s="88" t="str" cm="1">
        <f t="array" ref="A217">IFERROR(INDEX('Annex 2 Designated EHV charges'!$A$10:$A$401, MATCH(0, IF(ISBLANK('Annex 2 Designated EHV charges'!$A$10:$A$401),1, COUNTIF(A$4:$A216, 'Annex 2 Designated EHV charges'!$A$10:$A$401)), 0)),"")</f>
        <v/>
      </c>
      <c r="B217" s="88" t="str">
        <f>IF($A217="","",VLOOKUP($A217,'Annex 2 Designated EHV charges'!$A:$O,2,0))</f>
        <v/>
      </c>
      <c r="C217" s="89" t="str">
        <f>IF($A217="","",VLOOKUP($A217,'Annex 2 Designated EHV charges'!$A:$O,3,0))</f>
        <v/>
      </c>
      <c r="D217" s="88" t="str">
        <f>IF($A217="","",VLOOKUP($A217,'Annex 2 Designated EHV charges'!$A:$O,7,0))</f>
        <v/>
      </c>
      <c r="E217" s="91" t="str">
        <f>IFERROR(IF(VLOOKUP($A217,'Annex 2 Designated EHV charges'!$A:$O,9,FALSE)=0,"",VLOOKUP($A217,'Annex 2 Designated EHV charges'!$A:$O,9,FALSE)),"")</f>
        <v/>
      </c>
      <c r="F217" s="185" t="str">
        <f>IFERROR(IF(VLOOKUP($A217,'Annex 2 Designated EHV charges'!$A:$O,10,FALSE)=0,"",VLOOKUP($A217,'Annex 2 Designated EHV charges'!$A:$O,10,FALSE)),"")</f>
        <v/>
      </c>
      <c r="G217" s="185" t="str">
        <f>IFERROR(IF(VLOOKUP($A217,'Annex 2 Designated EHV charges'!$A:$O,11,FALSE)=0,"",VLOOKUP($A217,'Annex 2 Designated EHV charges'!$A:$O,11,FALSE)),"")</f>
        <v/>
      </c>
      <c r="H217" s="185" t="str">
        <f>IFERROR(IF(VLOOKUP($A217,'Annex 2 Designated EHV charges'!$A:$O,12,FALSE)=0,"",VLOOKUP($A217,'Annex 2 Designated EHV charges'!$A:$O,12,FALSE)),"")</f>
        <v/>
      </c>
    </row>
    <row r="218" spans="1:8" x14ac:dyDescent="0.2">
      <c r="A218" s="88" t="str" cm="1">
        <f t="array" ref="A218">IFERROR(INDEX('Annex 2 Designated EHV charges'!$A$10:$A$401, MATCH(0, IF(ISBLANK('Annex 2 Designated EHV charges'!$A$10:$A$401),1, COUNTIF(A$4:$A217, 'Annex 2 Designated EHV charges'!$A$10:$A$401)), 0)),"")</f>
        <v/>
      </c>
      <c r="B218" s="88" t="str">
        <f>IF($A218="","",VLOOKUP($A218,'Annex 2 Designated EHV charges'!$A:$O,2,0))</f>
        <v/>
      </c>
      <c r="C218" s="89" t="str">
        <f>IF($A218="","",VLOOKUP($A218,'Annex 2 Designated EHV charges'!$A:$O,3,0))</f>
        <v/>
      </c>
      <c r="D218" s="88" t="str">
        <f>IF($A218="","",VLOOKUP($A218,'Annex 2 Designated EHV charges'!$A:$O,7,0))</f>
        <v/>
      </c>
      <c r="E218" s="91" t="str">
        <f>IFERROR(IF(VLOOKUP($A218,'Annex 2 Designated EHV charges'!$A:$O,9,FALSE)=0,"",VLOOKUP($A218,'Annex 2 Designated EHV charges'!$A:$O,9,FALSE)),"")</f>
        <v/>
      </c>
      <c r="F218" s="185" t="str">
        <f>IFERROR(IF(VLOOKUP($A218,'Annex 2 Designated EHV charges'!$A:$O,10,FALSE)=0,"",VLOOKUP($A218,'Annex 2 Designated EHV charges'!$A:$O,10,FALSE)),"")</f>
        <v/>
      </c>
      <c r="G218" s="185" t="str">
        <f>IFERROR(IF(VLOOKUP($A218,'Annex 2 Designated EHV charges'!$A:$O,11,FALSE)=0,"",VLOOKUP($A218,'Annex 2 Designated EHV charges'!$A:$O,11,FALSE)),"")</f>
        <v/>
      </c>
      <c r="H218" s="185" t="str">
        <f>IFERROR(IF(VLOOKUP($A218,'Annex 2 Designated EHV charges'!$A:$O,12,FALSE)=0,"",VLOOKUP($A218,'Annex 2 Designated EHV charges'!$A:$O,12,FALSE)),"")</f>
        <v/>
      </c>
    </row>
    <row r="219" spans="1:8" x14ac:dyDescent="0.2">
      <c r="A219" s="88" t="str" cm="1">
        <f t="array" ref="A219">IFERROR(INDEX('Annex 2 Designated EHV charges'!$A$10:$A$401, MATCH(0, IF(ISBLANK('Annex 2 Designated EHV charges'!$A$10:$A$401),1, COUNTIF(A$4:$A218, 'Annex 2 Designated EHV charges'!$A$10:$A$401)), 0)),"")</f>
        <v/>
      </c>
      <c r="B219" s="88" t="str">
        <f>IF($A219="","",VLOOKUP($A219,'Annex 2 Designated EHV charges'!$A:$O,2,0))</f>
        <v/>
      </c>
      <c r="C219" s="89" t="str">
        <f>IF($A219="","",VLOOKUP($A219,'Annex 2 Designated EHV charges'!$A:$O,3,0))</f>
        <v/>
      </c>
      <c r="D219" s="88" t="str">
        <f>IF($A219="","",VLOOKUP($A219,'Annex 2 Designated EHV charges'!$A:$O,7,0))</f>
        <v/>
      </c>
      <c r="E219" s="91" t="str">
        <f>IFERROR(IF(VLOOKUP($A219,'Annex 2 Designated EHV charges'!$A:$O,9,FALSE)=0,"",VLOOKUP($A219,'Annex 2 Designated EHV charges'!$A:$O,9,FALSE)),"")</f>
        <v/>
      </c>
      <c r="F219" s="185" t="str">
        <f>IFERROR(IF(VLOOKUP($A219,'Annex 2 Designated EHV charges'!$A:$O,10,FALSE)=0,"",VLOOKUP($A219,'Annex 2 Designated EHV charges'!$A:$O,10,FALSE)),"")</f>
        <v/>
      </c>
      <c r="G219" s="185" t="str">
        <f>IFERROR(IF(VLOOKUP($A219,'Annex 2 Designated EHV charges'!$A:$O,11,FALSE)=0,"",VLOOKUP($A219,'Annex 2 Designated EHV charges'!$A:$O,11,FALSE)),"")</f>
        <v/>
      </c>
      <c r="H219" s="185" t="str">
        <f>IFERROR(IF(VLOOKUP($A219,'Annex 2 Designated EHV charges'!$A:$O,12,FALSE)=0,"",VLOOKUP($A219,'Annex 2 Designated EHV charges'!$A:$O,12,FALSE)),"")</f>
        <v/>
      </c>
    </row>
    <row r="220" spans="1:8" x14ac:dyDescent="0.2">
      <c r="A220" s="88" t="str" cm="1">
        <f t="array" ref="A220">IFERROR(INDEX('Annex 2 Designated EHV charges'!$A$10:$A$401, MATCH(0, IF(ISBLANK('Annex 2 Designated EHV charges'!$A$10:$A$401),1, COUNTIF(A$4:$A219, 'Annex 2 Designated EHV charges'!$A$10:$A$401)), 0)),"")</f>
        <v/>
      </c>
      <c r="B220" s="88" t="str">
        <f>IF($A220="","",VLOOKUP($A220,'Annex 2 Designated EHV charges'!$A:$O,2,0))</f>
        <v/>
      </c>
      <c r="C220" s="89" t="str">
        <f>IF($A220="","",VLOOKUP($A220,'Annex 2 Designated EHV charges'!$A:$O,3,0))</f>
        <v/>
      </c>
      <c r="D220" s="88" t="str">
        <f>IF($A220="","",VLOOKUP($A220,'Annex 2 Designated EHV charges'!$A:$O,7,0))</f>
        <v/>
      </c>
      <c r="E220" s="91" t="str">
        <f>IFERROR(IF(VLOOKUP($A220,'Annex 2 Designated EHV charges'!$A:$O,9,FALSE)=0,"",VLOOKUP($A220,'Annex 2 Designated EHV charges'!$A:$O,9,FALSE)),"")</f>
        <v/>
      </c>
      <c r="F220" s="185" t="str">
        <f>IFERROR(IF(VLOOKUP($A220,'Annex 2 Designated EHV charges'!$A:$O,10,FALSE)=0,"",VLOOKUP($A220,'Annex 2 Designated EHV charges'!$A:$O,10,FALSE)),"")</f>
        <v/>
      </c>
      <c r="G220" s="185" t="str">
        <f>IFERROR(IF(VLOOKUP($A220,'Annex 2 Designated EHV charges'!$A:$O,11,FALSE)=0,"",VLOOKUP($A220,'Annex 2 Designated EHV charges'!$A:$O,11,FALSE)),"")</f>
        <v/>
      </c>
      <c r="H220" s="185" t="str">
        <f>IFERROR(IF(VLOOKUP($A220,'Annex 2 Designated EHV charges'!$A:$O,12,FALSE)=0,"",VLOOKUP($A220,'Annex 2 Designated EHV charges'!$A:$O,12,FALSE)),"")</f>
        <v/>
      </c>
    </row>
    <row r="221" spans="1:8" x14ac:dyDescent="0.2">
      <c r="A221" s="88" t="str" cm="1">
        <f t="array" ref="A221">IFERROR(INDEX('Annex 2 Designated EHV charges'!$A$10:$A$401, MATCH(0, IF(ISBLANK('Annex 2 Designated EHV charges'!$A$10:$A$401),1, COUNTIF(A$4:$A220, 'Annex 2 Designated EHV charges'!$A$10:$A$401)), 0)),"")</f>
        <v/>
      </c>
      <c r="B221" s="88" t="str">
        <f>IF($A221="","",VLOOKUP($A221,'Annex 2 Designated EHV charges'!$A:$O,2,0))</f>
        <v/>
      </c>
      <c r="C221" s="89" t="str">
        <f>IF($A221="","",VLOOKUP($A221,'Annex 2 Designated EHV charges'!$A:$O,3,0))</f>
        <v/>
      </c>
      <c r="D221" s="88" t="str">
        <f>IF($A221="","",VLOOKUP($A221,'Annex 2 Designated EHV charges'!$A:$O,7,0))</f>
        <v/>
      </c>
      <c r="E221" s="91" t="str">
        <f>IFERROR(IF(VLOOKUP($A221,'Annex 2 Designated EHV charges'!$A:$O,9,FALSE)=0,"",VLOOKUP($A221,'Annex 2 Designated EHV charges'!$A:$O,9,FALSE)),"")</f>
        <v/>
      </c>
      <c r="F221" s="185" t="str">
        <f>IFERROR(IF(VLOOKUP($A221,'Annex 2 Designated EHV charges'!$A:$O,10,FALSE)=0,"",VLOOKUP($A221,'Annex 2 Designated EHV charges'!$A:$O,10,FALSE)),"")</f>
        <v/>
      </c>
      <c r="G221" s="185" t="str">
        <f>IFERROR(IF(VLOOKUP($A221,'Annex 2 Designated EHV charges'!$A:$O,11,FALSE)=0,"",VLOOKUP($A221,'Annex 2 Designated EHV charges'!$A:$O,11,FALSE)),"")</f>
        <v/>
      </c>
      <c r="H221" s="185" t="str">
        <f>IFERROR(IF(VLOOKUP($A221,'Annex 2 Designated EHV charges'!$A:$O,12,FALSE)=0,"",VLOOKUP($A221,'Annex 2 Designated EHV charges'!$A:$O,12,FALSE)),"")</f>
        <v/>
      </c>
    </row>
    <row r="222" spans="1:8" x14ac:dyDescent="0.2">
      <c r="A222" s="88" t="str" cm="1">
        <f t="array" ref="A222">IFERROR(INDEX('Annex 2 Designated EHV charges'!$A$10:$A$401, MATCH(0, IF(ISBLANK('Annex 2 Designated EHV charges'!$A$10:$A$401),1, COUNTIF(A$4:$A221, 'Annex 2 Designated EHV charges'!$A$10:$A$401)), 0)),"")</f>
        <v/>
      </c>
      <c r="B222" s="88" t="str">
        <f>IF($A222="","",VLOOKUP($A222,'Annex 2 Designated EHV charges'!$A:$O,2,0))</f>
        <v/>
      </c>
      <c r="C222" s="89" t="str">
        <f>IF($A222="","",VLOOKUP($A222,'Annex 2 Designated EHV charges'!$A:$O,3,0))</f>
        <v/>
      </c>
      <c r="D222" s="88" t="str">
        <f>IF($A222="","",VLOOKUP($A222,'Annex 2 Designated EHV charges'!$A:$O,7,0))</f>
        <v/>
      </c>
      <c r="E222" s="91" t="str">
        <f>IFERROR(IF(VLOOKUP($A222,'Annex 2 Designated EHV charges'!$A:$O,9,FALSE)=0,"",VLOOKUP($A222,'Annex 2 Designated EHV charges'!$A:$O,9,FALSE)),"")</f>
        <v/>
      </c>
      <c r="F222" s="185" t="str">
        <f>IFERROR(IF(VLOOKUP($A222,'Annex 2 Designated EHV charges'!$A:$O,10,FALSE)=0,"",VLOOKUP($A222,'Annex 2 Designated EHV charges'!$A:$O,10,FALSE)),"")</f>
        <v/>
      </c>
      <c r="G222" s="185" t="str">
        <f>IFERROR(IF(VLOOKUP($A222,'Annex 2 Designated EHV charges'!$A:$O,11,FALSE)=0,"",VLOOKUP($A222,'Annex 2 Designated EHV charges'!$A:$O,11,FALSE)),"")</f>
        <v/>
      </c>
      <c r="H222" s="185" t="str">
        <f>IFERROR(IF(VLOOKUP($A222,'Annex 2 Designated EHV charges'!$A:$O,12,FALSE)=0,"",VLOOKUP($A222,'Annex 2 Designated EHV charges'!$A:$O,12,FALSE)),"")</f>
        <v/>
      </c>
    </row>
    <row r="223" spans="1:8" x14ac:dyDescent="0.2">
      <c r="A223" s="88" t="str" cm="1">
        <f t="array" ref="A223">IFERROR(INDEX('Annex 2 Designated EHV charges'!$A$10:$A$401, MATCH(0, IF(ISBLANK('Annex 2 Designated EHV charges'!$A$10:$A$401),1, COUNTIF(A$4:$A222, 'Annex 2 Designated EHV charges'!$A$10:$A$401)), 0)),"")</f>
        <v/>
      </c>
      <c r="B223" s="88" t="str">
        <f>IF($A223="","",VLOOKUP($A223,'Annex 2 Designated EHV charges'!$A:$O,2,0))</f>
        <v/>
      </c>
      <c r="C223" s="89" t="str">
        <f>IF($A223="","",VLOOKUP($A223,'Annex 2 Designated EHV charges'!$A:$O,3,0))</f>
        <v/>
      </c>
      <c r="D223" s="88" t="str">
        <f>IF($A223="","",VLOOKUP($A223,'Annex 2 Designated EHV charges'!$A:$O,7,0))</f>
        <v/>
      </c>
      <c r="E223" s="91" t="str">
        <f>IFERROR(IF(VLOOKUP($A223,'Annex 2 Designated EHV charges'!$A:$O,9,FALSE)=0,"",VLOOKUP($A223,'Annex 2 Designated EHV charges'!$A:$O,9,FALSE)),"")</f>
        <v/>
      </c>
      <c r="F223" s="185" t="str">
        <f>IFERROR(IF(VLOOKUP($A223,'Annex 2 Designated EHV charges'!$A:$O,10,FALSE)=0,"",VLOOKUP($A223,'Annex 2 Designated EHV charges'!$A:$O,10,FALSE)),"")</f>
        <v/>
      </c>
      <c r="G223" s="185" t="str">
        <f>IFERROR(IF(VLOOKUP($A223,'Annex 2 Designated EHV charges'!$A:$O,11,FALSE)=0,"",VLOOKUP($A223,'Annex 2 Designated EHV charges'!$A:$O,11,FALSE)),"")</f>
        <v/>
      </c>
      <c r="H223" s="185" t="str">
        <f>IFERROR(IF(VLOOKUP($A223,'Annex 2 Designated EHV charges'!$A:$O,12,FALSE)=0,"",VLOOKUP($A223,'Annex 2 Designated EHV charges'!$A:$O,12,FALSE)),"")</f>
        <v/>
      </c>
    </row>
    <row r="224" spans="1:8" x14ac:dyDescent="0.2">
      <c r="A224" s="88" t="str" cm="1">
        <f t="array" ref="A224">IFERROR(INDEX('Annex 2 Designated EHV charges'!$A$10:$A$401, MATCH(0, IF(ISBLANK('Annex 2 Designated EHV charges'!$A$10:$A$401),1, COUNTIF(A$4:$A223, 'Annex 2 Designated EHV charges'!$A$10:$A$401)), 0)),"")</f>
        <v/>
      </c>
      <c r="B224" s="88" t="str">
        <f>IF($A224="","",VLOOKUP($A224,'Annex 2 Designated EHV charges'!$A:$O,2,0))</f>
        <v/>
      </c>
      <c r="C224" s="89" t="str">
        <f>IF($A224="","",VLOOKUP($A224,'Annex 2 Designated EHV charges'!$A:$O,3,0))</f>
        <v/>
      </c>
      <c r="D224" s="88" t="str">
        <f>IF($A224="","",VLOOKUP($A224,'Annex 2 Designated EHV charges'!$A:$O,7,0))</f>
        <v/>
      </c>
      <c r="E224" s="91" t="str">
        <f>IFERROR(IF(VLOOKUP($A224,'Annex 2 Designated EHV charges'!$A:$O,9,FALSE)=0,"",VLOOKUP($A224,'Annex 2 Designated EHV charges'!$A:$O,9,FALSE)),"")</f>
        <v/>
      </c>
      <c r="F224" s="185" t="str">
        <f>IFERROR(IF(VLOOKUP($A224,'Annex 2 Designated EHV charges'!$A:$O,10,FALSE)=0,"",VLOOKUP($A224,'Annex 2 Designated EHV charges'!$A:$O,10,FALSE)),"")</f>
        <v/>
      </c>
      <c r="G224" s="185" t="str">
        <f>IFERROR(IF(VLOOKUP($A224,'Annex 2 Designated EHV charges'!$A:$O,11,FALSE)=0,"",VLOOKUP($A224,'Annex 2 Designated EHV charges'!$A:$O,11,FALSE)),"")</f>
        <v/>
      </c>
      <c r="H224" s="185" t="str">
        <f>IFERROR(IF(VLOOKUP($A224,'Annex 2 Designated EHV charges'!$A:$O,12,FALSE)=0,"",VLOOKUP($A224,'Annex 2 Designated EHV charges'!$A:$O,12,FALSE)),"")</f>
        <v/>
      </c>
    </row>
    <row r="225" spans="1:8" x14ac:dyDescent="0.2">
      <c r="A225" s="88" t="str" cm="1">
        <f t="array" ref="A225">IFERROR(INDEX('Annex 2 Designated EHV charges'!$A$10:$A$401, MATCH(0, IF(ISBLANK('Annex 2 Designated EHV charges'!$A$10:$A$401),1, COUNTIF(A$4:$A224, 'Annex 2 Designated EHV charges'!$A$10:$A$401)), 0)),"")</f>
        <v/>
      </c>
      <c r="B225" s="88" t="str">
        <f>IF($A225="","",VLOOKUP($A225,'Annex 2 Designated EHV charges'!$A:$O,2,0))</f>
        <v/>
      </c>
      <c r="C225" s="89" t="str">
        <f>IF($A225="","",VLOOKUP($A225,'Annex 2 Designated EHV charges'!$A:$O,3,0))</f>
        <v/>
      </c>
      <c r="D225" s="88" t="str">
        <f>IF($A225="","",VLOOKUP($A225,'Annex 2 Designated EHV charges'!$A:$O,7,0))</f>
        <v/>
      </c>
      <c r="E225" s="91" t="str">
        <f>IFERROR(IF(VLOOKUP($A225,'Annex 2 Designated EHV charges'!$A:$O,9,FALSE)=0,"",VLOOKUP($A225,'Annex 2 Designated EHV charges'!$A:$O,9,FALSE)),"")</f>
        <v/>
      </c>
      <c r="F225" s="185" t="str">
        <f>IFERROR(IF(VLOOKUP($A225,'Annex 2 Designated EHV charges'!$A:$O,10,FALSE)=0,"",VLOOKUP($A225,'Annex 2 Designated EHV charges'!$A:$O,10,FALSE)),"")</f>
        <v/>
      </c>
      <c r="G225" s="185" t="str">
        <f>IFERROR(IF(VLOOKUP($A225,'Annex 2 Designated EHV charges'!$A:$O,11,FALSE)=0,"",VLOOKUP($A225,'Annex 2 Designated EHV charges'!$A:$O,11,FALSE)),"")</f>
        <v/>
      </c>
      <c r="H225" s="185" t="str">
        <f>IFERROR(IF(VLOOKUP($A225,'Annex 2 Designated EHV charges'!$A:$O,12,FALSE)=0,"",VLOOKUP($A225,'Annex 2 Designated EHV charges'!$A:$O,12,FALSE)),"")</f>
        <v/>
      </c>
    </row>
    <row r="226" spans="1:8" x14ac:dyDescent="0.2">
      <c r="A226" s="88" t="str" cm="1">
        <f t="array" ref="A226">IFERROR(INDEX('Annex 2 Designated EHV charges'!$A$10:$A$401, MATCH(0, IF(ISBLANK('Annex 2 Designated EHV charges'!$A$10:$A$401),1, COUNTIF(A$4:$A225, 'Annex 2 Designated EHV charges'!$A$10:$A$401)), 0)),"")</f>
        <v/>
      </c>
      <c r="B226" s="88" t="str">
        <f>IF($A226="","",VLOOKUP($A226,'Annex 2 Designated EHV charges'!$A:$O,2,0))</f>
        <v/>
      </c>
      <c r="C226" s="89" t="str">
        <f>IF($A226="","",VLOOKUP($A226,'Annex 2 Designated EHV charges'!$A:$O,3,0))</f>
        <v/>
      </c>
      <c r="D226" s="88" t="str">
        <f>IF($A226="","",VLOOKUP($A226,'Annex 2 Designated EHV charges'!$A:$O,7,0))</f>
        <v/>
      </c>
      <c r="E226" s="91" t="str">
        <f>IFERROR(IF(VLOOKUP($A226,'Annex 2 Designated EHV charges'!$A:$O,9,FALSE)=0,"",VLOOKUP($A226,'Annex 2 Designated EHV charges'!$A:$O,9,FALSE)),"")</f>
        <v/>
      </c>
      <c r="F226" s="185" t="str">
        <f>IFERROR(IF(VLOOKUP($A226,'Annex 2 Designated EHV charges'!$A:$O,10,FALSE)=0,"",VLOOKUP($A226,'Annex 2 Designated EHV charges'!$A:$O,10,FALSE)),"")</f>
        <v/>
      </c>
      <c r="G226" s="185" t="str">
        <f>IFERROR(IF(VLOOKUP($A226,'Annex 2 Designated EHV charges'!$A:$O,11,FALSE)=0,"",VLOOKUP($A226,'Annex 2 Designated EHV charges'!$A:$O,11,FALSE)),"")</f>
        <v/>
      </c>
      <c r="H226" s="185" t="str">
        <f>IFERROR(IF(VLOOKUP($A226,'Annex 2 Designated EHV charges'!$A:$O,12,FALSE)=0,"",VLOOKUP($A226,'Annex 2 Designated EHV charges'!$A:$O,12,FALSE)),"")</f>
        <v/>
      </c>
    </row>
    <row r="227" spans="1:8" x14ac:dyDescent="0.2">
      <c r="A227" s="88" t="str" cm="1">
        <f t="array" ref="A227">IFERROR(INDEX('Annex 2 Designated EHV charges'!$A$10:$A$401, MATCH(0, IF(ISBLANK('Annex 2 Designated EHV charges'!$A$10:$A$401),1, COUNTIF(A$4:$A226, 'Annex 2 Designated EHV charges'!$A$10:$A$401)), 0)),"")</f>
        <v/>
      </c>
      <c r="B227" s="88" t="str">
        <f>IF($A227="","",VLOOKUP($A227,'Annex 2 Designated EHV charges'!$A:$O,2,0))</f>
        <v/>
      </c>
      <c r="C227" s="89" t="str">
        <f>IF($A227="","",VLOOKUP($A227,'Annex 2 Designated EHV charges'!$A:$O,3,0))</f>
        <v/>
      </c>
      <c r="D227" s="88" t="str">
        <f>IF($A227="","",VLOOKUP($A227,'Annex 2 Designated EHV charges'!$A:$O,7,0))</f>
        <v/>
      </c>
      <c r="E227" s="91" t="str">
        <f>IFERROR(IF(VLOOKUP($A227,'Annex 2 Designated EHV charges'!$A:$O,9,FALSE)=0,"",VLOOKUP($A227,'Annex 2 Designated EHV charges'!$A:$O,9,FALSE)),"")</f>
        <v/>
      </c>
      <c r="F227" s="185" t="str">
        <f>IFERROR(IF(VLOOKUP($A227,'Annex 2 Designated EHV charges'!$A:$O,10,FALSE)=0,"",VLOOKUP($A227,'Annex 2 Designated EHV charges'!$A:$O,10,FALSE)),"")</f>
        <v/>
      </c>
      <c r="G227" s="185" t="str">
        <f>IFERROR(IF(VLOOKUP($A227,'Annex 2 Designated EHV charges'!$A:$O,11,FALSE)=0,"",VLOOKUP($A227,'Annex 2 Designated EHV charges'!$A:$O,11,FALSE)),"")</f>
        <v/>
      </c>
      <c r="H227" s="185" t="str">
        <f>IFERROR(IF(VLOOKUP($A227,'Annex 2 Designated EHV charges'!$A:$O,12,FALSE)=0,"",VLOOKUP($A227,'Annex 2 Designated EHV charges'!$A:$O,12,FALSE)),"")</f>
        <v/>
      </c>
    </row>
    <row r="228" spans="1:8" x14ac:dyDescent="0.2">
      <c r="A228" s="88" t="str" cm="1">
        <f t="array" ref="A228">IFERROR(INDEX('Annex 2 Designated EHV charges'!$A$10:$A$401, MATCH(0, IF(ISBLANK('Annex 2 Designated EHV charges'!$A$10:$A$401),1, COUNTIF(A$4:$A227, 'Annex 2 Designated EHV charges'!$A$10:$A$401)), 0)),"")</f>
        <v/>
      </c>
      <c r="B228" s="88" t="str">
        <f>IF($A228="","",VLOOKUP($A228,'Annex 2 Designated EHV charges'!$A:$O,2,0))</f>
        <v/>
      </c>
      <c r="C228" s="89" t="str">
        <f>IF($A228="","",VLOOKUP($A228,'Annex 2 Designated EHV charges'!$A:$O,3,0))</f>
        <v/>
      </c>
      <c r="D228" s="88" t="str">
        <f>IF($A228="","",VLOOKUP($A228,'Annex 2 Designated EHV charges'!$A:$O,7,0))</f>
        <v/>
      </c>
      <c r="E228" s="91" t="str">
        <f>IFERROR(IF(VLOOKUP($A228,'Annex 2 Designated EHV charges'!$A:$O,9,FALSE)=0,"",VLOOKUP($A228,'Annex 2 Designated EHV charges'!$A:$O,9,FALSE)),"")</f>
        <v/>
      </c>
      <c r="F228" s="185" t="str">
        <f>IFERROR(IF(VLOOKUP($A228,'Annex 2 Designated EHV charges'!$A:$O,10,FALSE)=0,"",VLOOKUP($A228,'Annex 2 Designated EHV charges'!$A:$O,10,FALSE)),"")</f>
        <v/>
      </c>
      <c r="G228" s="185" t="str">
        <f>IFERROR(IF(VLOOKUP($A228,'Annex 2 Designated EHV charges'!$A:$O,11,FALSE)=0,"",VLOOKUP($A228,'Annex 2 Designated EHV charges'!$A:$O,11,FALSE)),"")</f>
        <v/>
      </c>
      <c r="H228" s="185" t="str">
        <f>IFERROR(IF(VLOOKUP($A228,'Annex 2 Designated EHV charges'!$A:$O,12,FALSE)=0,"",VLOOKUP($A228,'Annex 2 Designated EHV charges'!$A:$O,12,FALSE)),"")</f>
        <v/>
      </c>
    </row>
    <row r="229" spans="1:8" x14ac:dyDescent="0.2">
      <c r="A229" s="88" t="str" cm="1">
        <f t="array" ref="A229">IFERROR(INDEX('Annex 2 Designated EHV charges'!$A$10:$A$401, MATCH(0, IF(ISBLANK('Annex 2 Designated EHV charges'!$A$10:$A$401),1, COUNTIF(A$4:$A228, 'Annex 2 Designated EHV charges'!$A$10:$A$401)), 0)),"")</f>
        <v/>
      </c>
      <c r="B229" s="88" t="str">
        <f>IF($A229="","",VLOOKUP($A229,'Annex 2 Designated EHV charges'!$A:$O,2,0))</f>
        <v/>
      </c>
      <c r="C229" s="89" t="str">
        <f>IF($A229="","",VLOOKUP($A229,'Annex 2 Designated EHV charges'!$A:$O,3,0))</f>
        <v/>
      </c>
      <c r="D229" s="88" t="str">
        <f>IF($A229="","",VLOOKUP($A229,'Annex 2 Designated EHV charges'!$A:$O,7,0))</f>
        <v/>
      </c>
      <c r="E229" s="91" t="str">
        <f>IFERROR(IF(VLOOKUP($A229,'Annex 2 Designated EHV charges'!$A:$O,9,FALSE)=0,"",VLOOKUP($A229,'Annex 2 Designated EHV charges'!$A:$O,9,FALSE)),"")</f>
        <v/>
      </c>
      <c r="F229" s="185" t="str">
        <f>IFERROR(IF(VLOOKUP($A229,'Annex 2 Designated EHV charges'!$A:$O,10,FALSE)=0,"",VLOOKUP($A229,'Annex 2 Designated EHV charges'!$A:$O,10,FALSE)),"")</f>
        <v/>
      </c>
      <c r="G229" s="185" t="str">
        <f>IFERROR(IF(VLOOKUP($A229,'Annex 2 Designated EHV charges'!$A:$O,11,FALSE)=0,"",VLOOKUP($A229,'Annex 2 Designated EHV charges'!$A:$O,11,FALSE)),"")</f>
        <v/>
      </c>
      <c r="H229" s="185" t="str">
        <f>IFERROR(IF(VLOOKUP($A229,'Annex 2 Designated EHV charges'!$A:$O,12,FALSE)=0,"",VLOOKUP($A229,'Annex 2 Designated EHV charges'!$A:$O,12,FALSE)),"")</f>
        <v/>
      </c>
    </row>
    <row r="230" spans="1:8" x14ac:dyDescent="0.2">
      <c r="A230" s="88" t="str" cm="1">
        <f t="array" ref="A230">IFERROR(INDEX('Annex 2 Designated EHV charges'!$A$10:$A$401, MATCH(0, IF(ISBLANK('Annex 2 Designated EHV charges'!$A$10:$A$401),1, COUNTIF(A$4:$A229, 'Annex 2 Designated EHV charges'!$A$10:$A$401)), 0)),"")</f>
        <v/>
      </c>
      <c r="B230" s="88" t="str">
        <f>IF($A230="","",VLOOKUP($A230,'Annex 2 Designated EHV charges'!$A:$O,2,0))</f>
        <v/>
      </c>
      <c r="C230" s="89" t="str">
        <f>IF($A230="","",VLOOKUP($A230,'Annex 2 Designated EHV charges'!$A:$O,3,0))</f>
        <v/>
      </c>
      <c r="D230" s="88" t="str">
        <f>IF($A230="","",VLOOKUP($A230,'Annex 2 Designated EHV charges'!$A:$O,7,0))</f>
        <v/>
      </c>
      <c r="E230" s="91" t="str">
        <f>IFERROR(IF(VLOOKUP($A230,'Annex 2 Designated EHV charges'!$A:$O,9,FALSE)=0,"",VLOOKUP($A230,'Annex 2 Designated EHV charges'!$A:$O,9,FALSE)),"")</f>
        <v/>
      </c>
      <c r="F230" s="185" t="str">
        <f>IFERROR(IF(VLOOKUP($A230,'Annex 2 Designated EHV charges'!$A:$O,10,FALSE)=0,"",VLOOKUP($A230,'Annex 2 Designated EHV charges'!$A:$O,10,FALSE)),"")</f>
        <v/>
      </c>
      <c r="G230" s="185" t="str">
        <f>IFERROR(IF(VLOOKUP($A230,'Annex 2 Designated EHV charges'!$A:$O,11,FALSE)=0,"",VLOOKUP($A230,'Annex 2 Designated EHV charges'!$A:$O,11,FALSE)),"")</f>
        <v/>
      </c>
      <c r="H230" s="185" t="str">
        <f>IFERROR(IF(VLOOKUP($A230,'Annex 2 Designated EHV charges'!$A:$O,12,FALSE)=0,"",VLOOKUP($A230,'Annex 2 Designated EHV charges'!$A:$O,12,FALSE)),"")</f>
        <v/>
      </c>
    </row>
    <row r="231" spans="1:8" x14ac:dyDescent="0.2">
      <c r="A231" s="88" t="str" cm="1">
        <f t="array" ref="A231">IFERROR(INDEX('Annex 2 Designated EHV charges'!$A$10:$A$401, MATCH(0, IF(ISBLANK('Annex 2 Designated EHV charges'!$A$10:$A$401),1, COUNTIF(A$4:$A230, 'Annex 2 Designated EHV charges'!$A$10:$A$401)), 0)),"")</f>
        <v/>
      </c>
      <c r="B231" s="88" t="str">
        <f>IF($A231="","",VLOOKUP($A231,'Annex 2 Designated EHV charges'!$A:$O,2,0))</f>
        <v/>
      </c>
      <c r="C231" s="89" t="str">
        <f>IF($A231="","",VLOOKUP($A231,'Annex 2 Designated EHV charges'!$A:$O,3,0))</f>
        <v/>
      </c>
      <c r="D231" s="88" t="str">
        <f>IF($A231="","",VLOOKUP($A231,'Annex 2 Designated EHV charges'!$A:$O,7,0))</f>
        <v/>
      </c>
      <c r="E231" s="91" t="str">
        <f>IFERROR(IF(VLOOKUP($A231,'Annex 2 Designated EHV charges'!$A:$O,9,FALSE)=0,"",VLOOKUP($A231,'Annex 2 Designated EHV charges'!$A:$O,9,FALSE)),"")</f>
        <v/>
      </c>
      <c r="F231" s="185" t="str">
        <f>IFERROR(IF(VLOOKUP($A231,'Annex 2 Designated EHV charges'!$A:$O,10,FALSE)=0,"",VLOOKUP($A231,'Annex 2 Designated EHV charges'!$A:$O,10,FALSE)),"")</f>
        <v/>
      </c>
      <c r="G231" s="185" t="str">
        <f>IFERROR(IF(VLOOKUP($A231,'Annex 2 Designated EHV charges'!$A:$O,11,FALSE)=0,"",VLOOKUP($A231,'Annex 2 Designated EHV charges'!$A:$O,11,FALSE)),"")</f>
        <v/>
      </c>
      <c r="H231" s="185" t="str">
        <f>IFERROR(IF(VLOOKUP($A231,'Annex 2 Designated EHV charges'!$A:$O,12,FALSE)=0,"",VLOOKUP($A231,'Annex 2 Designated EHV charges'!$A:$O,12,FALSE)),"")</f>
        <v/>
      </c>
    </row>
    <row r="232" spans="1:8" x14ac:dyDescent="0.2">
      <c r="A232" s="88" t="str" cm="1">
        <f t="array" ref="A232">IFERROR(INDEX('Annex 2 Designated EHV charges'!$A$10:$A$401, MATCH(0, IF(ISBLANK('Annex 2 Designated EHV charges'!$A$10:$A$401),1, COUNTIF(A$4:$A231, 'Annex 2 Designated EHV charges'!$A$10:$A$401)), 0)),"")</f>
        <v/>
      </c>
      <c r="B232" s="88" t="str">
        <f>IF($A232="","",VLOOKUP($A232,'Annex 2 Designated EHV charges'!$A:$O,2,0))</f>
        <v/>
      </c>
      <c r="C232" s="89" t="str">
        <f>IF($A232="","",VLOOKUP($A232,'Annex 2 Designated EHV charges'!$A:$O,3,0))</f>
        <v/>
      </c>
      <c r="D232" s="88" t="str">
        <f>IF($A232="","",VLOOKUP($A232,'Annex 2 Designated EHV charges'!$A:$O,7,0))</f>
        <v/>
      </c>
      <c r="E232" s="91" t="str">
        <f>IFERROR(IF(VLOOKUP($A232,'Annex 2 Designated EHV charges'!$A:$O,9,FALSE)=0,"",VLOOKUP($A232,'Annex 2 Designated EHV charges'!$A:$O,9,FALSE)),"")</f>
        <v/>
      </c>
      <c r="F232" s="185" t="str">
        <f>IFERROR(IF(VLOOKUP($A232,'Annex 2 Designated EHV charges'!$A:$O,10,FALSE)=0,"",VLOOKUP($A232,'Annex 2 Designated EHV charges'!$A:$O,10,FALSE)),"")</f>
        <v/>
      </c>
      <c r="G232" s="185" t="str">
        <f>IFERROR(IF(VLOOKUP($A232,'Annex 2 Designated EHV charges'!$A:$O,11,FALSE)=0,"",VLOOKUP($A232,'Annex 2 Designated EHV charges'!$A:$O,11,FALSE)),"")</f>
        <v/>
      </c>
      <c r="H232" s="185" t="str">
        <f>IFERROR(IF(VLOOKUP($A232,'Annex 2 Designated EHV charges'!$A:$O,12,FALSE)=0,"",VLOOKUP($A232,'Annex 2 Designated EHV charges'!$A:$O,12,FALSE)),"")</f>
        <v/>
      </c>
    </row>
    <row r="233" spans="1:8" x14ac:dyDescent="0.2">
      <c r="A233" s="88" t="str" cm="1">
        <f t="array" ref="A233">IFERROR(INDEX('Annex 2 Designated EHV charges'!$A$10:$A$401, MATCH(0, IF(ISBLANK('Annex 2 Designated EHV charges'!$A$10:$A$401),1, COUNTIF(A$4:$A232, 'Annex 2 Designated EHV charges'!$A$10:$A$401)), 0)),"")</f>
        <v/>
      </c>
      <c r="B233" s="88" t="str">
        <f>IF($A233="","",VLOOKUP($A233,'Annex 2 Designated EHV charges'!$A:$O,2,0))</f>
        <v/>
      </c>
      <c r="C233" s="89" t="str">
        <f>IF($A233="","",VLOOKUP($A233,'Annex 2 Designated EHV charges'!$A:$O,3,0))</f>
        <v/>
      </c>
      <c r="D233" s="88" t="str">
        <f>IF($A233="","",VLOOKUP($A233,'Annex 2 Designated EHV charges'!$A:$O,7,0))</f>
        <v/>
      </c>
      <c r="E233" s="91" t="str">
        <f>IFERROR(IF(VLOOKUP($A233,'Annex 2 Designated EHV charges'!$A:$O,9,FALSE)=0,"",VLOOKUP($A233,'Annex 2 Designated EHV charges'!$A:$O,9,FALSE)),"")</f>
        <v/>
      </c>
      <c r="F233" s="185" t="str">
        <f>IFERROR(IF(VLOOKUP($A233,'Annex 2 Designated EHV charges'!$A:$O,10,FALSE)=0,"",VLOOKUP($A233,'Annex 2 Designated EHV charges'!$A:$O,10,FALSE)),"")</f>
        <v/>
      </c>
      <c r="G233" s="185" t="str">
        <f>IFERROR(IF(VLOOKUP($A233,'Annex 2 Designated EHV charges'!$A:$O,11,FALSE)=0,"",VLOOKUP($A233,'Annex 2 Designated EHV charges'!$A:$O,11,FALSE)),"")</f>
        <v/>
      </c>
      <c r="H233" s="185" t="str">
        <f>IFERROR(IF(VLOOKUP($A233,'Annex 2 Designated EHV charges'!$A:$O,12,FALSE)=0,"",VLOOKUP($A233,'Annex 2 Designated EHV charges'!$A:$O,12,FALSE)),"")</f>
        <v/>
      </c>
    </row>
    <row r="234" spans="1:8" x14ac:dyDescent="0.2">
      <c r="A234" s="88" t="str" cm="1">
        <f t="array" ref="A234">IFERROR(INDEX('Annex 2 Designated EHV charges'!$A$10:$A$401, MATCH(0, IF(ISBLANK('Annex 2 Designated EHV charges'!$A$10:$A$401),1, COUNTIF(A$4:$A233, 'Annex 2 Designated EHV charges'!$A$10:$A$401)), 0)),"")</f>
        <v/>
      </c>
      <c r="B234" s="88" t="str">
        <f>IF($A234="","",VLOOKUP($A234,'Annex 2 Designated EHV charges'!$A:$O,2,0))</f>
        <v/>
      </c>
      <c r="C234" s="89" t="str">
        <f>IF($A234="","",VLOOKUP($A234,'Annex 2 Designated EHV charges'!$A:$O,3,0))</f>
        <v/>
      </c>
      <c r="D234" s="88" t="str">
        <f>IF($A234="","",VLOOKUP($A234,'Annex 2 Designated EHV charges'!$A:$O,7,0))</f>
        <v/>
      </c>
      <c r="E234" s="91" t="str">
        <f>IFERROR(IF(VLOOKUP($A234,'Annex 2 Designated EHV charges'!$A:$O,9,FALSE)=0,"",VLOOKUP($A234,'Annex 2 Designated EHV charges'!$A:$O,9,FALSE)),"")</f>
        <v/>
      </c>
      <c r="F234" s="185" t="str">
        <f>IFERROR(IF(VLOOKUP($A234,'Annex 2 Designated EHV charges'!$A:$O,10,FALSE)=0,"",VLOOKUP($A234,'Annex 2 Designated EHV charges'!$A:$O,10,FALSE)),"")</f>
        <v/>
      </c>
      <c r="G234" s="185" t="str">
        <f>IFERROR(IF(VLOOKUP($A234,'Annex 2 Designated EHV charges'!$A:$O,11,FALSE)=0,"",VLOOKUP($A234,'Annex 2 Designated EHV charges'!$A:$O,11,FALSE)),"")</f>
        <v/>
      </c>
      <c r="H234" s="185" t="str">
        <f>IFERROR(IF(VLOOKUP($A234,'Annex 2 Designated EHV charges'!$A:$O,12,FALSE)=0,"",VLOOKUP($A234,'Annex 2 Designated EHV charges'!$A:$O,12,FALSE)),"")</f>
        <v/>
      </c>
    </row>
    <row r="235" spans="1:8" x14ac:dyDescent="0.2">
      <c r="A235" s="88" t="str" cm="1">
        <f t="array" ref="A235">IFERROR(INDEX('Annex 2 Designated EHV charges'!$A$10:$A$401, MATCH(0, IF(ISBLANK('Annex 2 Designated EHV charges'!$A$10:$A$401),1, COUNTIF(A$4:$A234, 'Annex 2 Designated EHV charges'!$A$10:$A$401)), 0)),"")</f>
        <v/>
      </c>
      <c r="B235" s="88" t="str">
        <f>IF($A235="","",VLOOKUP($A235,'Annex 2 Designated EHV charges'!$A:$O,2,0))</f>
        <v/>
      </c>
      <c r="C235" s="89" t="str">
        <f>IF($A235="","",VLOOKUP($A235,'Annex 2 Designated EHV charges'!$A:$O,3,0))</f>
        <v/>
      </c>
      <c r="D235" s="88" t="str">
        <f>IF($A235="","",VLOOKUP($A235,'Annex 2 Designated EHV charges'!$A:$O,7,0))</f>
        <v/>
      </c>
      <c r="E235" s="91" t="str">
        <f>IFERROR(IF(VLOOKUP($A235,'Annex 2 Designated EHV charges'!$A:$O,9,FALSE)=0,"",VLOOKUP($A235,'Annex 2 Designated EHV charges'!$A:$O,9,FALSE)),"")</f>
        <v/>
      </c>
      <c r="F235" s="185" t="str">
        <f>IFERROR(IF(VLOOKUP($A235,'Annex 2 Designated EHV charges'!$A:$O,10,FALSE)=0,"",VLOOKUP($A235,'Annex 2 Designated EHV charges'!$A:$O,10,FALSE)),"")</f>
        <v/>
      </c>
      <c r="G235" s="185" t="str">
        <f>IFERROR(IF(VLOOKUP($A235,'Annex 2 Designated EHV charges'!$A:$O,11,FALSE)=0,"",VLOOKUP($A235,'Annex 2 Designated EHV charges'!$A:$O,11,FALSE)),"")</f>
        <v/>
      </c>
      <c r="H235" s="185" t="str">
        <f>IFERROR(IF(VLOOKUP($A235,'Annex 2 Designated EHV charges'!$A:$O,12,FALSE)=0,"",VLOOKUP($A235,'Annex 2 Designated EHV charges'!$A:$O,12,FALSE)),"")</f>
        <v/>
      </c>
    </row>
    <row r="236" spans="1:8" x14ac:dyDescent="0.2">
      <c r="A236" s="88" t="str" cm="1">
        <f t="array" ref="A236">IFERROR(INDEX('Annex 2 Designated EHV charges'!$A$10:$A$401, MATCH(0, IF(ISBLANK('Annex 2 Designated EHV charges'!$A$10:$A$401),1, COUNTIF(A$4:$A235, 'Annex 2 Designated EHV charges'!$A$10:$A$401)), 0)),"")</f>
        <v/>
      </c>
      <c r="B236" s="88" t="str">
        <f>IF($A236="","",VLOOKUP($A236,'Annex 2 Designated EHV charges'!$A:$O,2,0))</f>
        <v/>
      </c>
      <c r="C236" s="89" t="str">
        <f>IF($A236="","",VLOOKUP($A236,'Annex 2 Designated EHV charges'!$A:$O,3,0))</f>
        <v/>
      </c>
      <c r="D236" s="88" t="str">
        <f>IF($A236="","",VLOOKUP($A236,'Annex 2 Designated EHV charges'!$A:$O,7,0))</f>
        <v/>
      </c>
      <c r="E236" s="91" t="str">
        <f>IFERROR(IF(VLOOKUP($A236,'Annex 2 Designated EHV charges'!$A:$O,9,FALSE)=0,"",VLOOKUP($A236,'Annex 2 Designated EHV charges'!$A:$O,9,FALSE)),"")</f>
        <v/>
      </c>
      <c r="F236" s="185" t="str">
        <f>IFERROR(IF(VLOOKUP($A236,'Annex 2 Designated EHV charges'!$A:$O,10,FALSE)=0,"",VLOOKUP($A236,'Annex 2 Designated EHV charges'!$A:$O,10,FALSE)),"")</f>
        <v/>
      </c>
      <c r="G236" s="185" t="str">
        <f>IFERROR(IF(VLOOKUP($A236,'Annex 2 Designated EHV charges'!$A:$O,11,FALSE)=0,"",VLOOKUP($A236,'Annex 2 Designated EHV charges'!$A:$O,11,FALSE)),"")</f>
        <v/>
      </c>
      <c r="H236" s="185" t="str">
        <f>IFERROR(IF(VLOOKUP($A236,'Annex 2 Designated EHV charges'!$A:$O,12,FALSE)=0,"",VLOOKUP($A236,'Annex 2 Designated EHV charges'!$A:$O,12,FALSE)),"")</f>
        <v/>
      </c>
    </row>
    <row r="237" spans="1:8" x14ac:dyDescent="0.2">
      <c r="A237" s="88" t="str" cm="1">
        <f t="array" ref="A237">IFERROR(INDEX('Annex 2 Designated EHV charges'!$A$10:$A$401, MATCH(0, IF(ISBLANK('Annex 2 Designated EHV charges'!$A$10:$A$401),1, COUNTIF(A$4:$A236, 'Annex 2 Designated EHV charges'!$A$10:$A$401)), 0)),"")</f>
        <v/>
      </c>
      <c r="B237" s="88" t="str">
        <f>IF($A237="","",VLOOKUP($A237,'Annex 2 Designated EHV charges'!$A:$O,2,0))</f>
        <v/>
      </c>
      <c r="C237" s="89" t="str">
        <f>IF($A237="","",VLOOKUP($A237,'Annex 2 Designated EHV charges'!$A:$O,3,0))</f>
        <v/>
      </c>
      <c r="D237" s="88" t="str">
        <f>IF($A237="","",VLOOKUP($A237,'Annex 2 Designated EHV charges'!$A:$O,7,0))</f>
        <v/>
      </c>
      <c r="E237" s="91" t="str">
        <f>IFERROR(IF(VLOOKUP($A237,'Annex 2 Designated EHV charges'!$A:$O,9,FALSE)=0,"",VLOOKUP($A237,'Annex 2 Designated EHV charges'!$A:$O,9,FALSE)),"")</f>
        <v/>
      </c>
      <c r="F237" s="185" t="str">
        <f>IFERROR(IF(VLOOKUP($A237,'Annex 2 Designated EHV charges'!$A:$O,10,FALSE)=0,"",VLOOKUP($A237,'Annex 2 Designated EHV charges'!$A:$O,10,FALSE)),"")</f>
        <v/>
      </c>
      <c r="G237" s="185" t="str">
        <f>IFERROR(IF(VLOOKUP($A237,'Annex 2 Designated EHV charges'!$A:$O,11,FALSE)=0,"",VLOOKUP($A237,'Annex 2 Designated EHV charges'!$A:$O,11,FALSE)),"")</f>
        <v/>
      </c>
      <c r="H237" s="185" t="str">
        <f>IFERROR(IF(VLOOKUP($A237,'Annex 2 Designated EHV charges'!$A:$O,12,FALSE)=0,"",VLOOKUP($A237,'Annex 2 Designated EHV charges'!$A:$O,12,FALSE)),"")</f>
        <v/>
      </c>
    </row>
    <row r="238" spans="1:8" x14ac:dyDescent="0.2">
      <c r="A238" s="88" t="str" cm="1">
        <f t="array" ref="A238">IFERROR(INDEX('Annex 2 Designated EHV charges'!$A$10:$A$401, MATCH(0, IF(ISBLANK('Annex 2 Designated EHV charges'!$A$10:$A$401),1, COUNTIF(A$4:$A237, 'Annex 2 Designated EHV charges'!$A$10:$A$401)), 0)),"")</f>
        <v/>
      </c>
      <c r="B238" s="88" t="str">
        <f>IF($A238="","",VLOOKUP($A238,'Annex 2 Designated EHV charges'!$A:$O,2,0))</f>
        <v/>
      </c>
      <c r="C238" s="89" t="str">
        <f>IF($A238="","",VLOOKUP($A238,'Annex 2 Designated EHV charges'!$A:$O,3,0))</f>
        <v/>
      </c>
      <c r="D238" s="88" t="str">
        <f>IF($A238="","",VLOOKUP($A238,'Annex 2 Designated EHV charges'!$A:$O,7,0))</f>
        <v/>
      </c>
      <c r="E238" s="91" t="str">
        <f>IFERROR(IF(VLOOKUP($A238,'Annex 2 Designated EHV charges'!$A:$O,9,FALSE)=0,"",VLOOKUP($A238,'Annex 2 Designated EHV charges'!$A:$O,9,FALSE)),"")</f>
        <v/>
      </c>
      <c r="F238" s="185" t="str">
        <f>IFERROR(IF(VLOOKUP($A238,'Annex 2 Designated EHV charges'!$A:$O,10,FALSE)=0,"",VLOOKUP($A238,'Annex 2 Designated EHV charges'!$A:$O,10,FALSE)),"")</f>
        <v/>
      </c>
      <c r="G238" s="185" t="str">
        <f>IFERROR(IF(VLOOKUP($A238,'Annex 2 Designated EHV charges'!$A:$O,11,FALSE)=0,"",VLOOKUP($A238,'Annex 2 Designated EHV charges'!$A:$O,11,FALSE)),"")</f>
        <v/>
      </c>
      <c r="H238" s="185" t="str">
        <f>IFERROR(IF(VLOOKUP($A238,'Annex 2 Designated EHV charges'!$A:$O,12,FALSE)=0,"",VLOOKUP($A238,'Annex 2 Designated EHV charges'!$A:$O,12,FALSE)),"")</f>
        <v/>
      </c>
    </row>
    <row r="239" spans="1:8" x14ac:dyDescent="0.2">
      <c r="A239" s="88" t="str" cm="1">
        <f t="array" ref="A239">IFERROR(INDEX('Annex 2 Designated EHV charges'!$A$10:$A$401, MATCH(0, IF(ISBLANK('Annex 2 Designated EHV charges'!$A$10:$A$401),1, COUNTIF(A$4:$A238, 'Annex 2 Designated EHV charges'!$A$10:$A$401)), 0)),"")</f>
        <v/>
      </c>
      <c r="B239" s="88" t="str">
        <f>IF($A239="","",VLOOKUP($A239,'Annex 2 Designated EHV charges'!$A:$O,2,0))</f>
        <v/>
      </c>
      <c r="C239" s="89" t="str">
        <f>IF($A239="","",VLOOKUP($A239,'Annex 2 Designated EHV charges'!$A:$O,3,0))</f>
        <v/>
      </c>
      <c r="D239" s="88" t="str">
        <f>IF($A239="","",VLOOKUP($A239,'Annex 2 Designated EHV charges'!$A:$O,7,0))</f>
        <v/>
      </c>
      <c r="E239" s="91" t="str">
        <f>IFERROR(IF(VLOOKUP($A239,'Annex 2 Designated EHV charges'!$A:$O,9,FALSE)=0,"",VLOOKUP($A239,'Annex 2 Designated EHV charges'!$A:$O,9,FALSE)),"")</f>
        <v/>
      </c>
      <c r="F239" s="185" t="str">
        <f>IFERROR(IF(VLOOKUP($A239,'Annex 2 Designated EHV charges'!$A:$O,10,FALSE)=0,"",VLOOKUP($A239,'Annex 2 Designated EHV charges'!$A:$O,10,FALSE)),"")</f>
        <v/>
      </c>
      <c r="G239" s="185" t="str">
        <f>IFERROR(IF(VLOOKUP($A239,'Annex 2 Designated EHV charges'!$A:$O,11,FALSE)=0,"",VLOOKUP($A239,'Annex 2 Designated EHV charges'!$A:$O,11,FALSE)),"")</f>
        <v/>
      </c>
      <c r="H239" s="185" t="str">
        <f>IFERROR(IF(VLOOKUP($A239,'Annex 2 Designated EHV charges'!$A:$O,12,FALSE)=0,"",VLOOKUP($A239,'Annex 2 Designated EHV charges'!$A:$O,12,FALSE)),"")</f>
        <v/>
      </c>
    </row>
    <row r="240" spans="1:8" x14ac:dyDescent="0.2">
      <c r="A240" s="88" t="str" cm="1">
        <f t="array" ref="A240">IFERROR(INDEX('Annex 2 Designated EHV charges'!$A$10:$A$401, MATCH(0, IF(ISBLANK('Annex 2 Designated EHV charges'!$A$10:$A$401),1, COUNTIF(A$4:$A239, 'Annex 2 Designated EHV charges'!$A$10:$A$401)), 0)),"")</f>
        <v/>
      </c>
      <c r="B240" s="88" t="str">
        <f>IF($A240="","",VLOOKUP($A240,'Annex 2 Designated EHV charges'!$A:$O,2,0))</f>
        <v/>
      </c>
      <c r="C240" s="89" t="str">
        <f>IF($A240="","",VLOOKUP($A240,'Annex 2 Designated EHV charges'!$A:$O,3,0))</f>
        <v/>
      </c>
      <c r="D240" s="88" t="str">
        <f>IF($A240="","",VLOOKUP($A240,'Annex 2 Designated EHV charges'!$A:$O,7,0))</f>
        <v/>
      </c>
      <c r="E240" s="91" t="str">
        <f>IFERROR(IF(VLOOKUP($A240,'Annex 2 Designated EHV charges'!$A:$O,9,FALSE)=0,"",VLOOKUP($A240,'Annex 2 Designated EHV charges'!$A:$O,9,FALSE)),"")</f>
        <v/>
      </c>
      <c r="F240" s="185" t="str">
        <f>IFERROR(IF(VLOOKUP($A240,'Annex 2 Designated EHV charges'!$A:$O,10,FALSE)=0,"",VLOOKUP($A240,'Annex 2 Designated EHV charges'!$A:$O,10,FALSE)),"")</f>
        <v/>
      </c>
      <c r="G240" s="185" t="str">
        <f>IFERROR(IF(VLOOKUP($A240,'Annex 2 Designated EHV charges'!$A:$O,11,FALSE)=0,"",VLOOKUP($A240,'Annex 2 Designated EHV charges'!$A:$O,11,FALSE)),"")</f>
        <v/>
      </c>
      <c r="H240" s="185" t="str">
        <f>IFERROR(IF(VLOOKUP($A240,'Annex 2 Designated EHV charges'!$A:$O,12,FALSE)=0,"",VLOOKUP($A240,'Annex 2 Designated EHV charges'!$A:$O,12,FALSE)),"")</f>
        <v/>
      </c>
    </row>
    <row r="241" spans="1:8" x14ac:dyDescent="0.2">
      <c r="A241" s="88" t="str" cm="1">
        <f t="array" ref="A241">IFERROR(INDEX('Annex 2 Designated EHV charges'!$A$10:$A$401, MATCH(0, IF(ISBLANK('Annex 2 Designated EHV charges'!$A$10:$A$401),1, COUNTIF(A$4:$A240, 'Annex 2 Designated EHV charges'!$A$10:$A$401)), 0)),"")</f>
        <v/>
      </c>
      <c r="B241" s="88" t="str">
        <f>IF($A241="","",VLOOKUP($A241,'Annex 2 Designated EHV charges'!$A:$O,2,0))</f>
        <v/>
      </c>
      <c r="C241" s="89" t="str">
        <f>IF($A241="","",VLOOKUP($A241,'Annex 2 Designated EHV charges'!$A:$O,3,0))</f>
        <v/>
      </c>
      <c r="D241" s="88" t="str">
        <f>IF($A241="","",VLOOKUP($A241,'Annex 2 Designated EHV charges'!$A:$O,7,0))</f>
        <v/>
      </c>
      <c r="E241" s="91" t="str">
        <f>IFERROR(IF(VLOOKUP($A241,'Annex 2 Designated EHV charges'!$A:$O,9,FALSE)=0,"",VLOOKUP($A241,'Annex 2 Designated EHV charges'!$A:$O,9,FALSE)),"")</f>
        <v/>
      </c>
      <c r="F241" s="185" t="str">
        <f>IFERROR(IF(VLOOKUP($A241,'Annex 2 Designated EHV charges'!$A:$O,10,FALSE)=0,"",VLOOKUP($A241,'Annex 2 Designated EHV charges'!$A:$O,10,FALSE)),"")</f>
        <v/>
      </c>
      <c r="G241" s="185" t="str">
        <f>IFERROR(IF(VLOOKUP($A241,'Annex 2 Designated EHV charges'!$A:$O,11,FALSE)=0,"",VLOOKUP($A241,'Annex 2 Designated EHV charges'!$A:$O,11,FALSE)),"")</f>
        <v/>
      </c>
      <c r="H241" s="185" t="str">
        <f>IFERROR(IF(VLOOKUP($A241,'Annex 2 Designated EHV charges'!$A:$O,12,FALSE)=0,"",VLOOKUP($A241,'Annex 2 Designated EHV charges'!$A:$O,12,FALSE)),"")</f>
        <v/>
      </c>
    </row>
    <row r="242" spans="1:8" x14ac:dyDescent="0.2">
      <c r="A242" s="88" t="str" cm="1">
        <f t="array" ref="A242">IFERROR(INDEX('Annex 2 Designated EHV charges'!$A$10:$A$401, MATCH(0, IF(ISBLANK('Annex 2 Designated EHV charges'!$A$10:$A$401),1, COUNTIF(A$4:$A241, 'Annex 2 Designated EHV charges'!$A$10:$A$401)), 0)),"")</f>
        <v/>
      </c>
      <c r="B242" s="88" t="str">
        <f>IF($A242="","",VLOOKUP($A242,'Annex 2 Designated EHV charges'!$A:$O,2,0))</f>
        <v/>
      </c>
      <c r="C242" s="89" t="str">
        <f>IF($A242="","",VLOOKUP($A242,'Annex 2 Designated EHV charges'!$A:$O,3,0))</f>
        <v/>
      </c>
      <c r="D242" s="88" t="str">
        <f>IF($A242="","",VLOOKUP($A242,'Annex 2 Designated EHV charges'!$A:$O,7,0))</f>
        <v/>
      </c>
      <c r="E242" s="91" t="str">
        <f>IFERROR(IF(VLOOKUP($A242,'Annex 2 Designated EHV charges'!$A:$O,9,FALSE)=0,"",VLOOKUP($A242,'Annex 2 Designated EHV charges'!$A:$O,9,FALSE)),"")</f>
        <v/>
      </c>
      <c r="F242" s="185" t="str">
        <f>IFERROR(IF(VLOOKUP($A242,'Annex 2 Designated EHV charges'!$A:$O,10,FALSE)=0,"",VLOOKUP($A242,'Annex 2 Designated EHV charges'!$A:$O,10,FALSE)),"")</f>
        <v/>
      </c>
      <c r="G242" s="185" t="str">
        <f>IFERROR(IF(VLOOKUP($A242,'Annex 2 Designated EHV charges'!$A:$O,11,FALSE)=0,"",VLOOKUP($A242,'Annex 2 Designated EHV charges'!$A:$O,11,FALSE)),"")</f>
        <v/>
      </c>
      <c r="H242" s="185" t="str">
        <f>IFERROR(IF(VLOOKUP($A242,'Annex 2 Designated EHV charges'!$A:$O,12,FALSE)=0,"",VLOOKUP($A242,'Annex 2 Designated EHV charges'!$A:$O,12,FALSE)),"")</f>
        <v/>
      </c>
    </row>
    <row r="243" spans="1:8" x14ac:dyDescent="0.2">
      <c r="A243" s="88" t="str" cm="1">
        <f t="array" ref="A243">IFERROR(INDEX('Annex 2 Designated EHV charges'!$A$10:$A$401, MATCH(0, IF(ISBLANK('Annex 2 Designated EHV charges'!$A$10:$A$401),1, COUNTIF(A$4:$A242, 'Annex 2 Designated EHV charges'!$A$10:$A$401)), 0)),"")</f>
        <v/>
      </c>
      <c r="B243" s="88" t="str">
        <f>IF($A243="","",VLOOKUP($A243,'Annex 2 Designated EHV charges'!$A:$O,2,0))</f>
        <v/>
      </c>
      <c r="C243" s="89" t="str">
        <f>IF($A243="","",VLOOKUP($A243,'Annex 2 Designated EHV charges'!$A:$O,3,0))</f>
        <v/>
      </c>
      <c r="D243" s="88" t="str">
        <f>IF($A243="","",VLOOKUP($A243,'Annex 2 Designated EHV charges'!$A:$O,7,0))</f>
        <v/>
      </c>
      <c r="E243" s="91" t="str">
        <f>IFERROR(IF(VLOOKUP($A243,'Annex 2 Designated EHV charges'!$A:$O,9,FALSE)=0,"",VLOOKUP($A243,'Annex 2 Designated EHV charges'!$A:$O,9,FALSE)),"")</f>
        <v/>
      </c>
      <c r="F243" s="185" t="str">
        <f>IFERROR(IF(VLOOKUP($A243,'Annex 2 Designated EHV charges'!$A:$O,10,FALSE)=0,"",VLOOKUP($A243,'Annex 2 Designated EHV charges'!$A:$O,10,FALSE)),"")</f>
        <v/>
      </c>
      <c r="G243" s="185" t="str">
        <f>IFERROR(IF(VLOOKUP($A243,'Annex 2 Designated EHV charges'!$A:$O,11,FALSE)=0,"",VLOOKUP($A243,'Annex 2 Designated EHV charges'!$A:$O,11,FALSE)),"")</f>
        <v/>
      </c>
      <c r="H243" s="185" t="str">
        <f>IFERROR(IF(VLOOKUP($A243,'Annex 2 Designated EHV charges'!$A:$O,12,FALSE)=0,"",VLOOKUP($A243,'Annex 2 Designated EHV charges'!$A:$O,12,FALSE)),"")</f>
        <v/>
      </c>
    </row>
    <row r="244" spans="1:8" x14ac:dyDescent="0.2">
      <c r="A244" s="88" t="str" cm="1">
        <f t="array" ref="A244">IFERROR(INDEX('Annex 2 Designated EHV charges'!$A$10:$A$401, MATCH(0, IF(ISBLANK('Annex 2 Designated EHV charges'!$A$10:$A$401),1, COUNTIF(A$4:$A243, 'Annex 2 Designated EHV charges'!$A$10:$A$401)), 0)),"")</f>
        <v/>
      </c>
      <c r="B244" s="88" t="str">
        <f>IF($A244="","",VLOOKUP($A244,'Annex 2 Designated EHV charges'!$A:$O,2,0))</f>
        <v/>
      </c>
      <c r="C244" s="89" t="str">
        <f>IF($A244="","",VLOOKUP($A244,'Annex 2 Designated EHV charges'!$A:$O,3,0))</f>
        <v/>
      </c>
      <c r="D244" s="88" t="str">
        <f>IF($A244="","",VLOOKUP($A244,'Annex 2 Designated EHV charges'!$A:$O,7,0))</f>
        <v/>
      </c>
      <c r="E244" s="91" t="str">
        <f>IFERROR(IF(VLOOKUP($A244,'Annex 2 Designated EHV charges'!$A:$O,9,FALSE)=0,"",VLOOKUP($A244,'Annex 2 Designated EHV charges'!$A:$O,9,FALSE)),"")</f>
        <v/>
      </c>
      <c r="F244" s="185" t="str">
        <f>IFERROR(IF(VLOOKUP($A244,'Annex 2 Designated EHV charges'!$A:$O,10,FALSE)=0,"",VLOOKUP($A244,'Annex 2 Designated EHV charges'!$A:$O,10,FALSE)),"")</f>
        <v/>
      </c>
      <c r="G244" s="185" t="str">
        <f>IFERROR(IF(VLOOKUP($A244,'Annex 2 Designated EHV charges'!$A:$O,11,FALSE)=0,"",VLOOKUP($A244,'Annex 2 Designated EHV charges'!$A:$O,11,FALSE)),"")</f>
        <v/>
      </c>
      <c r="H244" s="185" t="str">
        <f>IFERROR(IF(VLOOKUP($A244,'Annex 2 Designated EHV charges'!$A:$O,12,FALSE)=0,"",VLOOKUP($A244,'Annex 2 Designated EHV charges'!$A:$O,12,FALSE)),"")</f>
        <v/>
      </c>
    </row>
    <row r="245" spans="1:8" x14ac:dyDescent="0.2">
      <c r="A245" s="88" t="str" cm="1">
        <f t="array" ref="A245">IFERROR(INDEX('Annex 2 Designated EHV charges'!$A$10:$A$401, MATCH(0, IF(ISBLANK('Annex 2 Designated EHV charges'!$A$10:$A$401),1, COUNTIF(A$4:$A244, 'Annex 2 Designated EHV charges'!$A$10:$A$401)), 0)),"")</f>
        <v/>
      </c>
      <c r="B245" s="88" t="str">
        <f>IF($A245="","",VLOOKUP($A245,'Annex 2 Designated EHV charges'!$A:$O,2,0))</f>
        <v/>
      </c>
      <c r="C245" s="89" t="str">
        <f>IF($A245="","",VLOOKUP($A245,'Annex 2 Designated EHV charges'!$A:$O,3,0))</f>
        <v/>
      </c>
      <c r="D245" s="88" t="str">
        <f>IF($A245="","",VLOOKUP($A245,'Annex 2 Designated EHV charges'!$A:$O,7,0))</f>
        <v/>
      </c>
      <c r="E245" s="91" t="str">
        <f>IFERROR(IF(VLOOKUP($A245,'Annex 2 Designated EHV charges'!$A:$O,9,FALSE)=0,"",VLOOKUP($A245,'Annex 2 Designated EHV charges'!$A:$O,9,FALSE)),"")</f>
        <v/>
      </c>
      <c r="F245" s="185" t="str">
        <f>IFERROR(IF(VLOOKUP($A245,'Annex 2 Designated EHV charges'!$A:$O,10,FALSE)=0,"",VLOOKUP($A245,'Annex 2 Designated EHV charges'!$A:$O,10,FALSE)),"")</f>
        <v/>
      </c>
      <c r="G245" s="185" t="str">
        <f>IFERROR(IF(VLOOKUP($A245,'Annex 2 Designated EHV charges'!$A:$O,11,FALSE)=0,"",VLOOKUP($A245,'Annex 2 Designated EHV charges'!$A:$O,11,FALSE)),"")</f>
        <v/>
      </c>
      <c r="H245" s="185" t="str">
        <f>IFERROR(IF(VLOOKUP($A245,'Annex 2 Designated EHV charges'!$A:$O,12,FALSE)=0,"",VLOOKUP($A245,'Annex 2 Designated EHV charges'!$A:$O,12,FALSE)),"")</f>
        <v/>
      </c>
    </row>
    <row r="246" spans="1:8" x14ac:dyDescent="0.2">
      <c r="A246" s="88" t="str" cm="1">
        <f t="array" ref="A246">IFERROR(INDEX('Annex 2 Designated EHV charges'!$A$10:$A$401, MATCH(0, IF(ISBLANK('Annex 2 Designated EHV charges'!$A$10:$A$401),1, COUNTIF(A$4:$A245, 'Annex 2 Designated EHV charges'!$A$10:$A$401)), 0)),"")</f>
        <v/>
      </c>
      <c r="B246" s="88" t="str">
        <f>IF($A246="","",VLOOKUP($A246,'Annex 2 Designated EHV charges'!$A:$O,2,0))</f>
        <v/>
      </c>
      <c r="C246" s="89" t="str">
        <f>IF($A246="","",VLOOKUP($A246,'Annex 2 Designated EHV charges'!$A:$O,3,0))</f>
        <v/>
      </c>
      <c r="D246" s="88" t="str">
        <f>IF($A246="","",VLOOKUP($A246,'Annex 2 Designated EHV charges'!$A:$O,7,0))</f>
        <v/>
      </c>
      <c r="E246" s="91" t="str">
        <f>IFERROR(IF(VLOOKUP($A246,'Annex 2 Designated EHV charges'!$A:$O,9,FALSE)=0,"",VLOOKUP($A246,'Annex 2 Designated EHV charges'!$A:$O,9,FALSE)),"")</f>
        <v/>
      </c>
      <c r="F246" s="185" t="str">
        <f>IFERROR(IF(VLOOKUP($A246,'Annex 2 Designated EHV charges'!$A:$O,10,FALSE)=0,"",VLOOKUP($A246,'Annex 2 Designated EHV charges'!$A:$O,10,FALSE)),"")</f>
        <v/>
      </c>
      <c r="G246" s="185" t="str">
        <f>IFERROR(IF(VLOOKUP($A246,'Annex 2 Designated EHV charges'!$A:$O,11,FALSE)=0,"",VLOOKUP($A246,'Annex 2 Designated EHV charges'!$A:$O,11,FALSE)),"")</f>
        <v/>
      </c>
      <c r="H246" s="185" t="str">
        <f>IFERROR(IF(VLOOKUP($A246,'Annex 2 Designated EHV charges'!$A:$O,12,FALSE)=0,"",VLOOKUP($A246,'Annex 2 Designated EHV charges'!$A:$O,12,FALSE)),"")</f>
        <v/>
      </c>
    </row>
    <row r="247" spans="1:8" x14ac:dyDescent="0.2">
      <c r="A247" s="88" t="str" cm="1">
        <f t="array" ref="A247">IFERROR(INDEX('Annex 2 Designated EHV charges'!$A$10:$A$401, MATCH(0, IF(ISBLANK('Annex 2 Designated EHV charges'!$A$10:$A$401),1, COUNTIF(A$4:$A246, 'Annex 2 Designated EHV charges'!$A$10:$A$401)), 0)),"")</f>
        <v/>
      </c>
      <c r="B247" s="88" t="str">
        <f>IF($A247="","",VLOOKUP($A247,'Annex 2 Designated EHV charges'!$A:$O,2,0))</f>
        <v/>
      </c>
      <c r="C247" s="89" t="str">
        <f>IF($A247="","",VLOOKUP($A247,'Annex 2 Designated EHV charges'!$A:$O,3,0))</f>
        <v/>
      </c>
      <c r="D247" s="88" t="str">
        <f>IF($A247="","",VLOOKUP($A247,'Annex 2 Designated EHV charges'!$A:$O,7,0))</f>
        <v/>
      </c>
      <c r="E247" s="91" t="str">
        <f>IFERROR(IF(VLOOKUP($A247,'Annex 2 Designated EHV charges'!$A:$O,9,FALSE)=0,"",VLOOKUP($A247,'Annex 2 Designated EHV charges'!$A:$O,9,FALSE)),"")</f>
        <v/>
      </c>
      <c r="F247" s="185" t="str">
        <f>IFERROR(IF(VLOOKUP($A247,'Annex 2 Designated EHV charges'!$A:$O,10,FALSE)=0,"",VLOOKUP($A247,'Annex 2 Designated EHV charges'!$A:$O,10,FALSE)),"")</f>
        <v/>
      </c>
      <c r="G247" s="185" t="str">
        <f>IFERROR(IF(VLOOKUP($A247,'Annex 2 Designated EHV charges'!$A:$O,11,FALSE)=0,"",VLOOKUP($A247,'Annex 2 Designated EHV charges'!$A:$O,11,FALSE)),"")</f>
        <v/>
      </c>
      <c r="H247" s="185" t="str">
        <f>IFERROR(IF(VLOOKUP($A247,'Annex 2 Designated EHV charges'!$A:$O,12,FALSE)=0,"",VLOOKUP($A247,'Annex 2 Designated EHV charges'!$A:$O,12,FALSE)),"")</f>
        <v/>
      </c>
    </row>
    <row r="248" spans="1:8" x14ac:dyDescent="0.2">
      <c r="A248" s="88" t="str" cm="1">
        <f t="array" ref="A248">IFERROR(INDEX('Annex 2 Designated EHV charges'!$A$10:$A$401, MATCH(0, IF(ISBLANK('Annex 2 Designated EHV charges'!$A$10:$A$401),1, COUNTIF(A$4:$A247, 'Annex 2 Designated EHV charges'!$A$10:$A$401)), 0)),"")</f>
        <v/>
      </c>
      <c r="B248" s="88" t="str">
        <f>IF($A248="","",VLOOKUP($A248,'Annex 2 Designated EHV charges'!$A:$O,2,0))</f>
        <v/>
      </c>
      <c r="C248" s="89" t="str">
        <f>IF($A248="","",VLOOKUP($A248,'Annex 2 Designated EHV charges'!$A:$O,3,0))</f>
        <v/>
      </c>
      <c r="D248" s="88" t="str">
        <f>IF($A248="","",VLOOKUP($A248,'Annex 2 Designated EHV charges'!$A:$O,7,0))</f>
        <v/>
      </c>
      <c r="E248" s="91" t="str">
        <f>IFERROR(IF(VLOOKUP($A248,'Annex 2 Designated EHV charges'!$A:$O,9,FALSE)=0,"",VLOOKUP($A248,'Annex 2 Designated EHV charges'!$A:$O,9,FALSE)),"")</f>
        <v/>
      </c>
      <c r="F248" s="185" t="str">
        <f>IFERROR(IF(VLOOKUP($A248,'Annex 2 Designated EHV charges'!$A:$O,10,FALSE)=0,"",VLOOKUP($A248,'Annex 2 Designated EHV charges'!$A:$O,10,FALSE)),"")</f>
        <v/>
      </c>
      <c r="G248" s="185" t="str">
        <f>IFERROR(IF(VLOOKUP($A248,'Annex 2 Designated EHV charges'!$A:$O,11,FALSE)=0,"",VLOOKUP($A248,'Annex 2 Designated EHV charges'!$A:$O,11,FALSE)),"")</f>
        <v/>
      </c>
      <c r="H248" s="185" t="str">
        <f>IFERROR(IF(VLOOKUP($A248,'Annex 2 Designated EHV charges'!$A:$O,12,FALSE)=0,"",VLOOKUP($A248,'Annex 2 Designated EHV charges'!$A:$O,12,FALSE)),"")</f>
        <v/>
      </c>
    </row>
    <row r="249" spans="1:8" x14ac:dyDescent="0.2">
      <c r="A249" s="88" t="str" cm="1">
        <f t="array" ref="A249">IFERROR(INDEX('Annex 2 Designated EHV charges'!$A$10:$A$401, MATCH(0, IF(ISBLANK('Annex 2 Designated EHV charges'!$A$10:$A$401),1, COUNTIF(A$4:$A248, 'Annex 2 Designated EHV charges'!$A$10:$A$401)), 0)),"")</f>
        <v/>
      </c>
      <c r="B249" s="88" t="str">
        <f>IF($A249="","",VLOOKUP($A249,'Annex 2 Designated EHV charges'!$A:$O,2,0))</f>
        <v/>
      </c>
      <c r="C249" s="89" t="str">
        <f>IF($A249="","",VLOOKUP($A249,'Annex 2 Designated EHV charges'!$A:$O,3,0))</f>
        <v/>
      </c>
      <c r="D249" s="88" t="str">
        <f>IF($A249="","",VLOOKUP($A249,'Annex 2 Designated EHV charges'!$A:$O,7,0))</f>
        <v/>
      </c>
      <c r="E249" s="91" t="str">
        <f>IFERROR(IF(VLOOKUP($A249,'Annex 2 Designated EHV charges'!$A:$O,9,FALSE)=0,"",VLOOKUP($A249,'Annex 2 Designated EHV charges'!$A:$O,9,FALSE)),"")</f>
        <v/>
      </c>
      <c r="F249" s="185" t="str">
        <f>IFERROR(IF(VLOOKUP($A249,'Annex 2 Designated EHV charges'!$A:$O,10,FALSE)=0,"",VLOOKUP($A249,'Annex 2 Designated EHV charges'!$A:$O,10,FALSE)),"")</f>
        <v/>
      </c>
      <c r="G249" s="185" t="str">
        <f>IFERROR(IF(VLOOKUP($A249,'Annex 2 Designated EHV charges'!$A:$O,11,FALSE)=0,"",VLOOKUP($A249,'Annex 2 Designated EHV charges'!$A:$O,11,FALSE)),"")</f>
        <v/>
      </c>
      <c r="H249" s="185" t="str">
        <f>IFERROR(IF(VLOOKUP($A249,'Annex 2 Designated EHV charges'!$A:$O,12,FALSE)=0,"",VLOOKUP($A249,'Annex 2 Designated EHV charges'!$A:$O,12,FALSE)),"")</f>
        <v/>
      </c>
    </row>
    <row r="250" spans="1:8" x14ac:dyDescent="0.2">
      <c r="A250" s="88" t="str" cm="1">
        <f t="array" ref="A250">IFERROR(INDEX('Annex 2 Designated EHV charges'!$A$10:$A$401, MATCH(0, IF(ISBLANK('Annex 2 Designated EHV charges'!$A$10:$A$401),1, COUNTIF(A$4:$A249, 'Annex 2 Designated EHV charges'!$A$10:$A$401)), 0)),"")</f>
        <v/>
      </c>
      <c r="B250" s="88" t="str">
        <f>IF($A250="","",VLOOKUP($A250,'Annex 2 Designated EHV charges'!$A:$O,2,0))</f>
        <v/>
      </c>
      <c r="C250" s="89" t="str">
        <f>IF($A250="","",VLOOKUP($A250,'Annex 2 Designated EHV charges'!$A:$O,3,0))</f>
        <v/>
      </c>
      <c r="D250" s="88" t="str">
        <f>IF($A250="","",VLOOKUP($A250,'Annex 2 Designated EHV charges'!$A:$O,7,0))</f>
        <v/>
      </c>
      <c r="E250" s="91" t="str">
        <f>IFERROR(IF(VLOOKUP($A250,'Annex 2 Designated EHV charges'!$A:$O,9,FALSE)=0,"",VLOOKUP($A250,'Annex 2 Designated EHV charges'!$A:$O,9,FALSE)),"")</f>
        <v/>
      </c>
      <c r="F250" s="185" t="str">
        <f>IFERROR(IF(VLOOKUP($A250,'Annex 2 Designated EHV charges'!$A:$O,10,FALSE)=0,"",VLOOKUP($A250,'Annex 2 Designated EHV charges'!$A:$O,10,FALSE)),"")</f>
        <v/>
      </c>
      <c r="G250" s="185" t="str">
        <f>IFERROR(IF(VLOOKUP($A250,'Annex 2 Designated EHV charges'!$A:$O,11,FALSE)=0,"",VLOOKUP($A250,'Annex 2 Designated EHV charges'!$A:$O,11,FALSE)),"")</f>
        <v/>
      </c>
      <c r="H250" s="185" t="str">
        <f>IFERROR(IF(VLOOKUP($A250,'Annex 2 Designated EHV charges'!$A:$O,12,FALSE)=0,"",VLOOKUP($A250,'Annex 2 Designated EHV charges'!$A:$O,12,FALSE)),"")</f>
        <v/>
      </c>
    </row>
    <row r="251" spans="1:8" x14ac:dyDescent="0.2">
      <c r="A251" s="88" t="str" cm="1">
        <f t="array" ref="A251">IFERROR(INDEX('Annex 2 Designated EHV charges'!$A$10:$A$401, MATCH(0, IF(ISBLANK('Annex 2 Designated EHV charges'!$A$10:$A$401),1, COUNTIF(A$4:$A250, 'Annex 2 Designated EHV charges'!$A$10:$A$401)), 0)),"")</f>
        <v/>
      </c>
      <c r="B251" s="88" t="str">
        <f>IF($A251="","",VLOOKUP($A251,'Annex 2 Designated EHV charges'!$A:$O,2,0))</f>
        <v/>
      </c>
      <c r="C251" s="89" t="str">
        <f>IF($A251="","",VLOOKUP($A251,'Annex 2 Designated EHV charges'!$A:$O,3,0))</f>
        <v/>
      </c>
      <c r="D251" s="88" t="str">
        <f>IF($A251="","",VLOOKUP($A251,'Annex 2 Designated EHV charges'!$A:$O,7,0))</f>
        <v/>
      </c>
      <c r="E251" s="91" t="str">
        <f>IFERROR(IF(VLOOKUP($A251,'Annex 2 Designated EHV charges'!$A:$O,9,FALSE)=0,"",VLOOKUP($A251,'Annex 2 Designated EHV charges'!$A:$O,9,FALSE)),"")</f>
        <v/>
      </c>
      <c r="F251" s="185" t="str">
        <f>IFERROR(IF(VLOOKUP($A251,'Annex 2 Designated EHV charges'!$A:$O,10,FALSE)=0,"",VLOOKUP($A251,'Annex 2 Designated EHV charges'!$A:$O,10,FALSE)),"")</f>
        <v/>
      </c>
      <c r="G251" s="185" t="str">
        <f>IFERROR(IF(VLOOKUP($A251,'Annex 2 Designated EHV charges'!$A:$O,11,FALSE)=0,"",VLOOKUP($A251,'Annex 2 Designated EHV charges'!$A:$O,11,FALSE)),"")</f>
        <v/>
      </c>
      <c r="H251" s="185" t="str">
        <f>IFERROR(IF(VLOOKUP($A251,'Annex 2 Designated EHV charges'!$A:$O,12,FALSE)=0,"",VLOOKUP($A251,'Annex 2 Designated EHV charges'!$A:$O,12,FALSE)),"")</f>
        <v/>
      </c>
    </row>
    <row r="252" spans="1:8" x14ac:dyDescent="0.2">
      <c r="A252" s="88" t="str" cm="1">
        <f t="array" ref="A252">IFERROR(INDEX('Annex 2 Designated EHV charges'!$A$10:$A$401, MATCH(0, IF(ISBLANK('Annex 2 Designated EHV charges'!$A$10:$A$401),1, COUNTIF(A$4:$A251, 'Annex 2 Designated EHV charges'!$A$10:$A$401)), 0)),"")</f>
        <v/>
      </c>
      <c r="B252" s="88" t="str">
        <f>IF($A252="","",VLOOKUP($A252,'Annex 2 Designated EHV charges'!$A:$O,2,0))</f>
        <v/>
      </c>
      <c r="C252" s="89" t="str">
        <f>IF($A252="","",VLOOKUP($A252,'Annex 2 Designated EHV charges'!$A:$O,3,0))</f>
        <v/>
      </c>
      <c r="D252" s="88" t="str">
        <f>IF($A252="","",VLOOKUP($A252,'Annex 2 Designated EHV charges'!$A:$O,7,0))</f>
        <v/>
      </c>
      <c r="E252" s="91" t="str">
        <f>IFERROR(IF(VLOOKUP($A252,'Annex 2 Designated EHV charges'!$A:$O,9,FALSE)=0,"",VLOOKUP($A252,'Annex 2 Designated EHV charges'!$A:$O,9,FALSE)),"")</f>
        <v/>
      </c>
      <c r="F252" s="185" t="str">
        <f>IFERROR(IF(VLOOKUP($A252,'Annex 2 Designated EHV charges'!$A:$O,10,FALSE)=0,"",VLOOKUP($A252,'Annex 2 Designated EHV charges'!$A:$O,10,FALSE)),"")</f>
        <v/>
      </c>
      <c r="G252" s="185" t="str">
        <f>IFERROR(IF(VLOOKUP($A252,'Annex 2 Designated EHV charges'!$A:$O,11,FALSE)=0,"",VLOOKUP($A252,'Annex 2 Designated EHV charges'!$A:$O,11,FALSE)),"")</f>
        <v/>
      </c>
      <c r="H252" s="185" t="str">
        <f>IFERROR(IF(VLOOKUP($A252,'Annex 2 Designated EHV charges'!$A:$O,12,FALSE)=0,"",VLOOKUP($A252,'Annex 2 Designated EHV charges'!$A:$O,12,FALSE)),"")</f>
        <v/>
      </c>
    </row>
    <row r="253" spans="1:8" x14ac:dyDescent="0.2">
      <c r="A253" s="88" t="str" cm="1">
        <f t="array" ref="A253">IFERROR(INDEX('Annex 2 Designated EHV charges'!$A$10:$A$401, MATCH(0, IF(ISBLANK('Annex 2 Designated EHV charges'!$A$10:$A$401),1, COUNTIF(A$4:$A252, 'Annex 2 Designated EHV charges'!$A$10:$A$401)), 0)),"")</f>
        <v/>
      </c>
      <c r="B253" s="88" t="str">
        <f>IF($A253="","",VLOOKUP($A253,'Annex 2 Designated EHV charges'!$A:$O,2,0))</f>
        <v/>
      </c>
      <c r="C253" s="89" t="str">
        <f>IF($A253="","",VLOOKUP($A253,'Annex 2 Designated EHV charges'!$A:$O,3,0))</f>
        <v/>
      </c>
      <c r="D253" s="88" t="str">
        <f>IF($A253="","",VLOOKUP($A253,'Annex 2 Designated EHV charges'!$A:$O,7,0))</f>
        <v/>
      </c>
      <c r="E253" s="91" t="str">
        <f>IFERROR(IF(VLOOKUP($A253,'Annex 2 Designated EHV charges'!$A:$O,9,FALSE)=0,"",VLOOKUP($A253,'Annex 2 Designated EHV charges'!$A:$O,9,FALSE)),"")</f>
        <v/>
      </c>
      <c r="F253" s="185" t="str">
        <f>IFERROR(IF(VLOOKUP($A253,'Annex 2 Designated EHV charges'!$A:$O,10,FALSE)=0,"",VLOOKUP($A253,'Annex 2 Designated EHV charges'!$A:$O,10,FALSE)),"")</f>
        <v/>
      </c>
      <c r="G253" s="185" t="str">
        <f>IFERROR(IF(VLOOKUP($A253,'Annex 2 Designated EHV charges'!$A:$O,11,FALSE)=0,"",VLOOKUP($A253,'Annex 2 Designated EHV charges'!$A:$O,11,FALSE)),"")</f>
        <v/>
      </c>
      <c r="H253" s="185" t="str">
        <f>IFERROR(IF(VLOOKUP($A253,'Annex 2 Designated EHV charges'!$A:$O,12,FALSE)=0,"",VLOOKUP($A253,'Annex 2 Designated EHV charges'!$A:$O,12,FALSE)),"")</f>
        <v/>
      </c>
    </row>
    <row r="254" spans="1:8" x14ac:dyDescent="0.2">
      <c r="A254" s="88" t="str" cm="1">
        <f t="array" ref="A254">IFERROR(INDEX('Annex 2 Designated EHV charges'!$A$10:$A$401, MATCH(0, IF(ISBLANK('Annex 2 Designated EHV charges'!$A$10:$A$401),1, COUNTIF(A$4:$A253, 'Annex 2 Designated EHV charges'!$A$10:$A$401)), 0)),"")</f>
        <v/>
      </c>
      <c r="B254" s="88" t="str">
        <f>IF($A254="","",VLOOKUP($A254,'Annex 2 Designated EHV charges'!$A:$O,2,0))</f>
        <v/>
      </c>
      <c r="C254" s="89" t="str">
        <f>IF($A254="","",VLOOKUP($A254,'Annex 2 Designated EHV charges'!$A:$O,3,0))</f>
        <v/>
      </c>
      <c r="D254" s="88" t="str">
        <f>IF($A254="","",VLOOKUP($A254,'Annex 2 Designated EHV charges'!$A:$O,7,0))</f>
        <v/>
      </c>
      <c r="E254" s="91" t="str">
        <f>IFERROR(IF(VLOOKUP($A254,'Annex 2 Designated EHV charges'!$A:$O,9,FALSE)=0,"",VLOOKUP($A254,'Annex 2 Designated EHV charges'!$A:$O,9,FALSE)),"")</f>
        <v/>
      </c>
      <c r="F254" s="185" t="str">
        <f>IFERROR(IF(VLOOKUP($A254,'Annex 2 Designated EHV charges'!$A:$O,10,FALSE)=0,"",VLOOKUP($A254,'Annex 2 Designated EHV charges'!$A:$O,10,FALSE)),"")</f>
        <v/>
      </c>
      <c r="G254" s="185" t="str">
        <f>IFERROR(IF(VLOOKUP($A254,'Annex 2 Designated EHV charges'!$A:$O,11,FALSE)=0,"",VLOOKUP($A254,'Annex 2 Designated EHV charges'!$A:$O,11,FALSE)),"")</f>
        <v/>
      </c>
      <c r="H254" s="185" t="str">
        <f>IFERROR(IF(VLOOKUP($A254,'Annex 2 Designated EHV charges'!$A:$O,12,FALSE)=0,"",VLOOKUP($A254,'Annex 2 Designated EHV charges'!$A:$O,12,FALSE)),"")</f>
        <v/>
      </c>
    </row>
    <row r="255" spans="1:8" x14ac:dyDescent="0.2">
      <c r="A255" s="88" t="str" cm="1">
        <f t="array" ref="A255">IFERROR(INDEX('Annex 2 Designated EHV charges'!$A$10:$A$401, MATCH(0, IF(ISBLANK('Annex 2 Designated EHV charges'!$A$10:$A$401),1, COUNTIF(A$4:$A254, 'Annex 2 Designated EHV charges'!$A$10:$A$401)), 0)),"")</f>
        <v/>
      </c>
      <c r="B255" s="88" t="str">
        <f>IF($A255="","",VLOOKUP($A255,'Annex 2 Designated EHV charges'!$A:$O,2,0))</f>
        <v/>
      </c>
      <c r="C255" s="89" t="str">
        <f>IF($A255="","",VLOOKUP($A255,'Annex 2 Designated EHV charges'!$A:$O,3,0))</f>
        <v/>
      </c>
      <c r="D255" s="88" t="str">
        <f>IF($A255="","",VLOOKUP($A255,'Annex 2 Designated EHV charges'!$A:$O,7,0))</f>
        <v/>
      </c>
      <c r="E255" s="91" t="str">
        <f>IFERROR(IF(VLOOKUP($A255,'Annex 2 Designated EHV charges'!$A:$O,9,FALSE)=0,"",VLOOKUP($A255,'Annex 2 Designated EHV charges'!$A:$O,9,FALSE)),"")</f>
        <v/>
      </c>
      <c r="F255" s="185" t="str">
        <f>IFERROR(IF(VLOOKUP($A255,'Annex 2 Designated EHV charges'!$A:$O,10,FALSE)=0,"",VLOOKUP($A255,'Annex 2 Designated EHV charges'!$A:$O,10,FALSE)),"")</f>
        <v/>
      </c>
      <c r="G255" s="185" t="str">
        <f>IFERROR(IF(VLOOKUP($A255,'Annex 2 Designated EHV charges'!$A:$O,11,FALSE)=0,"",VLOOKUP($A255,'Annex 2 Designated EHV charges'!$A:$O,11,FALSE)),"")</f>
        <v/>
      </c>
      <c r="H255" s="185" t="str">
        <f>IFERROR(IF(VLOOKUP($A255,'Annex 2 Designated EHV charges'!$A:$O,12,FALSE)=0,"",VLOOKUP($A255,'Annex 2 Designated EHV charges'!$A:$O,12,FALSE)),"")</f>
        <v/>
      </c>
    </row>
    <row r="256" spans="1:8" x14ac:dyDescent="0.2">
      <c r="A256" s="88" t="str" cm="1">
        <f t="array" ref="A256">IFERROR(INDEX('Annex 2 Designated EHV charges'!$A$10:$A$401, MATCH(0, IF(ISBLANK('Annex 2 Designated EHV charges'!$A$10:$A$401),1, COUNTIF(A$4:$A255, 'Annex 2 Designated EHV charges'!$A$10:$A$401)), 0)),"")</f>
        <v/>
      </c>
      <c r="B256" s="88" t="str">
        <f>IF($A256="","",VLOOKUP($A256,'Annex 2 Designated EHV charges'!$A:$O,2,0))</f>
        <v/>
      </c>
      <c r="C256" s="89" t="str">
        <f>IF($A256="","",VLOOKUP($A256,'Annex 2 Designated EHV charges'!$A:$O,3,0))</f>
        <v/>
      </c>
      <c r="D256" s="88" t="str">
        <f>IF($A256="","",VLOOKUP($A256,'Annex 2 Designated EHV charges'!$A:$O,7,0))</f>
        <v/>
      </c>
      <c r="E256" s="91" t="str">
        <f>IFERROR(IF(VLOOKUP($A256,'Annex 2 Designated EHV charges'!$A:$O,9,FALSE)=0,"",VLOOKUP($A256,'Annex 2 Designated EHV charges'!$A:$O,9,FALSE)),"")</f>
        <v/>
      </c>
      <c r="F256" s="185" t="str">
        <f>IFERROR(IF(VLOOKUP($A256,'Annex 2 Designated EHV charges'!$A:$O,10,FALSE)=0,"",VLOOKUP($A256,'Annex 2 Designated EHV charges'!$A:$O,10,FALSE)),"")</f>
        <v/>
      </c>
      <c r="G256" s="185" t="str">
        <f>IFERROR(IF(VLOOKUP($A256,'Annex 2 Designated EHV charges'!$A:$O,11,FALSE)=0,"",VLOOKUP($A256,'Annex 2 Designated EHV charges'!$A:$O,11,FALSE)),"")</f>
        <v/>
      </c>
      <c r="H256" s="185" t="str">
        <f>IFERROR(IF(VLOOKUP($A256,'Annex 2 Designated EHV charges'!$A:$O,12,FALSE)=0,"",VLOOKUP($A256,'Annex 2 Designated EHV charges'!$A:$O,12,FALSE)),"")</f>
        <v/>
      </c>
    </row>
    <row r="257" spans="1:8" x14ac:dyDescent="0.2">
      <c r="A257" s="88" t="str" cm="1">
        <f t="array" ref="A257">IFERROR(INDEX('Annex 2 Designated EHV charges'!$A$10:$A$401, MATCH(0, IF(ISBLANK('Annex 2 Designated EHV charges'!$A$10:$A$401),1, COUNTIF(A$4:$A256, 'Annex 2 Designated EHV charges'!$A$10:$A$401)), 0)),"")</f>
        <v/>
      </c>
      <c r="B257" s="88" t="str">
        <f>IF($A257="","",VLOOKUP($A257,'Annex 2 Designated EHV charges'!$A:$O,2,0))</f>
        <v/>
      </c>
      <c r="C257" s="89" t="str">
        <f>IF($A257="","",VLOOKUP($A257,'Annex 2 Designated EHV charges'!$A:$O,3,0))</f>
        <v/>
      </c>
      <c r="D257" s="88" t="str">
        <f>IF($A257="","",VLOOKUP($A257,'Annex 2 Designated EHV charges'!$A:$O,7,0))</f>
        <v/>
      </c>
      <c r="E257" s="91" t="str">
        <f>IFERROR(IF(VLOOKUP($A257,'Annex 2 Designated EHV charges'!$A:$O,9,FALSE)=0,"",VLOOKUP($A257,'Annex 2 Designated EHV charges'!$A:$O,9,FALSE)),"")</f>
        <v/>
      </c>
      <c r="F257" s="185" t="str">
        <f>IFERROR(IF(VLOOKUP($A257,'Annex 2 Designated EHV charges'!$A:$O,10,FALSE)=0,"",VLOOKUP($A257,'Annex 2 Designated EHV charges'!$A:$O,10,FALSE)),"")</f>
        <v/>
      </c>
      <c r="G257" s="185" t="str">
        <f>IFERROR(IF(VLOOKUP($A257,'Annex 2 Designated EHV charges'!$A:$O,11,FALSE)=0,"",VLOOKUP($A257,'Annex 2 Designated EHV charges'!$A:$O,11,FALSE)),"")</f>
        <v/>
      </c>
      <c r="H257" s="185" t="str">
        <f>IFERROR(IF(VLOOKUP($A257,'Annex 2 Designated EHV charges'!$A:$O,12,FALSE)=0,"",VLOOKUP($A257,'Annex 2 Designated EHV charges'!$A:$O,12,FALSE)),"")</f>
        <v/>
      </c>
    </row>
    <row r="258" spans="1:8" x14ac:dyDescent="0.2">
      <c r="A258" s="88" t="str" cm="1">
        <f t="array" ref="A258">IFERROR(INDEX('Annex 2 Designated EHV charges'!$A$10:$A$401, MATCH(0, IF(ISBLANK('Annex 2 Designated EHV charges'!$A$10:$A$401),1, COUNTIF(A$4:$A257, 'Annex 2 Designated EHV charges'!$A$10:$A$401)), 0)),"")</f>
        <v/>
      </c>
      <c r="B258" s="88" t="str">
        <f>IF($A258="","",VLOOKUP($A258,'Annex 2 Designated EHV charges'!$A:$O,2,0))</f>
        <v/>
      </c>
      <c r="C258" s="89" t="str">
        <f>IF($A258="","",VLOOKUP($A258,'Annex 2 Designated EHV charges'!$A:$O,3,0))</f>
        <v/>
      </c>
      <c r="D258" s="88" t="str">
        <f>IF($A258="","",VLOOKUP($A258,'Annex 2 Designated EHV charges'!$A:$O,7,0))</f>
        <v/>
      </c>
      <c r="E258" s="91" t="str">
        <f>IFERROR(IF(VLOOKUP($A258,'Annex 2 Designated EHV charges'!$A:$O,9,FALSE)=0,"",VLOOKUP($A258,'Annex 2 Designated EHV charges'!$A:$O,9,FALSE)),"")</f>
        <v/>
      </c>
      <c r="F258" s="185" t="str">
        <f>IFERROR(IF(VLOOKUP($A258,'Annex 2 Designated EHV charges'!$A:$O,10,FALSE)=0,"",VLOOKUP($A258,'Annex 2 Designated EHV charges'!$A:$O,10,FALSE)),"")</f>
        <v/>
      </c>
      <c r="G258" s="185" t="str">
        <f>IFERROR(IF(VLOOKUP($A258,'Annex 2 Designated EHV charges'!$A:$O,11,FALSE)=0,"",VLOOKUP($A258,'Annex 2 Designated EHV charges'!$A:$O,11,FALSE)),"")</f>
        <v/>
      </c>
      <c r="H258" s="185" t="str">
        <f>IFERROR(IF(VLOOKUP($A258,'Annex 2 Designated EHV charges'!$A:$O,12,FALSE)=0,"",VLOOKUP($A258,'Annex 2 Designated EHV charges'!$A:$O,12,FALSE)),"")</f>
        <v/>
      </c>
    </row>
    <row r="259" spans="1:8" x14ac:dyDescent="0.2">
      <c r="A259" s="88" t="str" cm="1">
        <f t="array" ref="A259">IFERROR(INDEX('Annex 2 Designated EHV charges'!$A$10:$A$401, MATCH(0, IF(ISBLANK('Annex 2 Designated EHV charges'!$A$10:$A$401),1, COUNTIF(A$4:$A258, 'Annex 2 Designated EHV charges'!$A$10:$A$401)), 0)),"")</f>
        <v/>
      </c>
      <c r="B259" s="88" t="str">
        <f>IF($A259="","",VLOOKUP($A259,'Annex 2 Designated EHV charges'!$A:$O,2,0))</f>
        <v/>
      </c>
      <c r="C259" s="89" t="str">
        <f>IF($A259="","",VLOOKUP($A259,'Annex 2 Designated EHV charges'!$A:$O,3,0))</f>
        <v/>
      </c>
      <c r="D259" s="88" t="str">
        <f>IF($A259="","",VLOOKUP($A259,'Annex 2 Designated EHV charges'!$A:$O,7,0))</f>
        <v/>
      </c>
      <c r="E259" s="91" t="str">
        <f>IFERROR(IF(VLOOKUP($A259,'Annex 2 Designated EHV charges'!$A:$O,9,FALSE)=0,"",VLOOKUP($A259,'Annex 2 Designated EHV charges'!$A:$O,9,FALSE)),"")</f>
        <v/>
      </c>
      <c r="F259" s="185" t="str">
        <f>IFERROR(IF(VLOOKUP($A259,'Annex 2 Designated EHV charges'!$A:$O,10,FALSE)=0,"",VLOOKUP($A259,'Annex 2 Designated EHV charges'!$A:$O,10,FALSE)),"")</f>
        <v/>
      </c>
      <c r="G259" s="185" t="str">
        <f>IFERROR(IF(VLOOKUP($A259,'Annex 2 Designated EHV charges'!$A:$O,11,FALSE)=0,"",VLOOKUP($A259,'Annex 2 Designated EHV charges'!$A:$O,11,FALSE)),"")</f>
        <v/>
      </c>
      <c r="H259" s="185" t="str">
        <f>IFERROR(IF(VLOOKUP($A259,'Annex 2 Designated EHV charges'!$A:$O,12,FALSE)=0,"",VLOOKUP($A259,'Annex 2 Designated EHV charges'!$A:$O,12,FALSE)),"")</f>
        <v/>
      </c>
    </row>
    <row r="260" spans="1:8" x14ac:dyDescent="0.2">
      <c r="A260" s="88" t="str" cm="1">
        <f t="array" ref="A260">IFERROR(INDEX('Annex 2 Designated EHV charges'!$A$10:$A$401, MATCH(0, IF(ISBLANK('Annex 2 Designated EHV charges'!$A$10:$A$401),1, COUNTIF(A$4:$A259, 'Annex 2 Designated EHV charges'!$A$10:$A$401)), 0)),"")</f>
        <v/>
      </c>
      <c r="B260" s="88" t="str">
        <f>IF($A260="","",VLOOKUP($A260,'Annex 2 Designated EHV charges'!$A:$O,2,0))</f>
        <v/>
      </c>
      <c r="C260" s="89" t="str">
        <f>IF($A260="","",VLOOKUP($A260,'Annex 2 Designated EHV charges'!$A:$O,3,0))</f>
        <v/>
      </c>
      <c r="D260" s="88" t="str">
        <f>IF($A260="","",VLOOKUP($A260,'Annex 2 Designated EHV charges'!$A:$O,7,0))</f>
        <v/>
      </c>
      <c r="E260" s="91" t="str">
        <f>IFERROR(IF(VLOOKUP($A260,'Annex 2 Designated EHV charges'!$A:$O,9,FALSE)=0,"",VLOOKUP($A260,'Annex 2 Designated EHV charges'!$A:$O,9,FALSE)),"")</f>
        <v/>
      </c>
      <c r="F260" s="185" t="str">
        <f>IFERROR(IF(VLOOKUP($A260,'Annex 2 Designated EHV charges'!$A:$O,10,FALSE)=0,"",VLOOKUP($A260,'Annex 2 Designated EHV charges'!$A:$O,10,FALSE)),"")</f>
        <v/>
      </c>
      <c r="G260" s="185" t="str">
        <f>IFERROR(IF(VLOOKUP($A260,'Annex 2 Designated EHV charges'!$A:$O,11,FALSE)=0,"",VLOOKUP($A260,'Annex 2 Designated EHV charges'!$A:$O,11,FALSE)),"")</f>
        <v/>
      </c>
      <c r="H260" s="185" t="str">
        <f>IFERROR(IF(VLOOKUP($A260,'Annex 2 Designated EHV charges'!$A:$O,12,FALSE)=0,"",VLOOKUP($A260,'Annex 2 Designated EHV charges'!$A:$O,12,FALSE)),"")</f>
        <v/>
      </c>
    </row>
    <row r="261" spans="1:8" x14ac:dyDescent="0.2">
      <c r="A261" s="88" t="str" cm="1">
        <f t="array" ref="A261">IFERROR(INDEX('Annex 2 Designated EHV charges'!$A$10:$A$401, MATCH(0, IF(ISBLANK('Annex 2 Designated EHV charges'!$A$10:$A$401),1, COUNTIF(A$4:$A260, 'Annex 2 Designated EHV charges'!$A$10:$A$401)), 0)),"")</f>
        <v/>
      </c>
      <c r="B261" s="88" t="str">
        <f>IF($A261="","",VLOOKUP($A261,'Annex 2 Designated EHV charges'!$A:$O,2,0))</f>
        <v/>
      </c>
      <c r="C261" s="89" t="str">
        <f>IF($A261="","",VLOOKUP($A261,'Annex 2 Designated EHV charges'!$A:$O,3,0))</f>
        <v/>
      </c>
      <c r="D261" s="88" t="str">
        <f>IF($A261="","",VLOOKUP($A261,'Annex 2 Designated EHV charges'!$A:$O,7,0))</f>
        <v/>
      </c>
      <c r="E261" s="91" t="str">
        <f>IFERROR(IF(VLOOKUP($A261,'Annex 2 Designated EHV charges'!$A:$O,9,FALSE)=0,"",VLOOKUP($A261,'Annex 2 Designated EHV charges'!$A:$O,9,FALSE)),"")</f>
        <v/>
      </c>
      <c r="F261" s="185" t="str">
        <f>IFERROR(IF(VLOOKUP($A261,'Annex 2 Designated EHV charges'!$A:$O,10,FALSE)=0,"",VLOOKUP($A261,'Annex 2 Designated EHV charges'!$A:$O,10,FALSE)),"")</f>
        <v/>
      </c>
      <c r="G261" s="185" t="str">
        <f>IFERROR(IF(VLOOKUP($A261,'Annex 2 Designated EHV charges'!$A:$O,11,FALSE)=0,"",VLOOKUP($A261,'Annex 2 Designated EHV charges'!$A:$O,11,FALSE)),"")</f>
        <v/>
      </c>
      <c r="H261" s="185" t="str">
        <f>IFERROR(IF(VLOOKUP($A261,'Annex 2 Designated EHV charges'!$A:$O,12,FALSE)=0,"",VLOOKUP($A261,'Annex 2 Designated EHV charges'!$A:$O,12,FALSE)),"")</f>
        <v/>
      </c>
    </row>
    <row r="262" spans="1:8" x14ac:dyDescent="0.2">
      <c r="A262" s="88" t="str" cm="1">
        <f t="array" ref="A262">IFERROR(INDEX('Annex 2 Designated EHV charges'!$A$10:$A$401, MATCH(0, IF(ISBLANK('Annex 2 Designated EHV charges'!$A$10:$A$401),1, COUNTIF(A$4:$A261, 'Annex 2 Designated EHV charges'!$A$10:$A$401)), 0)),"")</f>
        <v/>
      </c>
      <c r="B262" s="88" t="str">
        <f>IF($A262="","",VLOOKUP($A262,'Annex 2 Designated EHV charges'!$A:$O,2,0))</f>
        <v/>
      </c>
      <c r="C262" s="89" t="str">
        <f>IF($A262="","",VLOOKUP($A262,'Annex 2 Designated EHV charges'!$A:$O,3,0))</f>
        <v/>
      </c>
      <c r="D262" s="88" t="str">
        <f>IF($A262="","",VLOOKUP($A262,'Annex 2 Designated EHV charges'!$A:$O,7,0))</f>
        <v/>
      </c>
      <c r="E262" s="91" t="str">
        <f>IFERROR(IF(VLOOKUP($A262,'Annex 2 Designated EHV charges'!$A:$O,9,FALSE)=0,"",VLOOKUP($A262,'Annex 2 Designated EHV charges'!$A:$O,9,FALSE)),"")</f>
        <v/>
      </c>
      <c r="F262" s="185" t="str">
        <f>IFERROR(IF(VLOOKUP($A262,'Annex 2 Designated EHV charges'!$A:$O,10,FALSE)=0,"",VLOOKUP($A262,'Annex 2 Designated EHV charges'!$A:$O,10,FALSE)),"")</f>
        <v/>
      </c>
      <c r="G262" s="185" t="str">
        <f>IFERROR(IF(VLOOKUP($A262,'Annex 2 Designated EHV charges'!$A:$O,11,FALSE)=0,"",VLOOKUP($A262,'Annex 2 Designated EHV charges'!$A:$O,11,FALSE)),"")</f>
        <v/>
      </c>
      <c r="H262" s="185" t="str">
        <f>IFERROR(IF(VLOOKUP($A262,'Annex 2 Designated EHV charges'!$A:$O,12,FALSE)=0,"",VLOOKUP($A262,'Annex 2 Designated EHV charges'!$A:$O,12,FALSE)),"")</f>
        <v/>
      </c>
    </row>
    <row r="263" spans="1:8" x14ac:dyDescent="0.2">
      <c r="A263" s="88" t="str" cm="1">
        <f t="array" ref="A263">IFERROR(INDEX('Annex 2 Designated EHV charges'!$A$10:$A$401, MATCH(0, IF(ISBLANK('Annex 2 Designated EHV charges'!$A$10:$A$401),1, COUNTIF(A$4:$A262, 'Annex 2 Designated EHV charges'!$A$10:$A$401)), 0)),"")</f>
        <v/>
      </c>
      <c r="B263" s="88" t="str">
        <f>IF($A263="","",VLOOKUP($A263,'Annex 2 Designated EHV charges'!$A:$O,2,0))</f>
        <v/>
      </c>
      <c r="C263" s="89" t="str">
        <f>IF($A263="","",VLOOKUP($A263,'Annex 2 Designated EHV charges'!$A:$O,3,0))</f>
        <v/>
      </c>
      <c r="D263" s="88" t="str">
        <f>IF($A263="","",VLOOKUP($A263,'Annex 2 Designated EHV charges'!$A:$O,7,0))</f>
        <v/>
      </c>
      <c r="E263" s="91" t="str">
        <f>IFERROR(IF(VLOOKUP($A263,'Annex 2 Designated EHV charges'!$A:$O,9,FALSE)=0,"",VLOOKUP($A263,'Annex 2 Designated EHV charges'!$A:$O,9,FALSE)),"")</f>
        <v/>
      </c>
      <c r="F263" s="185" t="str">
        <f>IFERROR(IF(VLOOKUP($A263,'Annex 2 Designated EHV charges'!$A:$O,10,FALSE)=0,"",VLOOKUP($A263,'Annex 2 Designated EHV charges'!$A:$O,10,FALSE)),"")</f>
        <v/>
      </c>
      <c r="G263" s="185" t="str">
        <f>IFERROR(IF(VLOOKUP($A263,'Annex 2 Designated EHV charges'!$A:$O,11,FALSE)=0,"",VLOOKUP($A263,'Annex 2 Designated EHV charges'!$A:$O,11,FALSE)),"")</f>
        <v/>
      </c>
      <c r="H263" s="185" t="str">
        <f>IFERROR(IF(VLOOKUP($A263,'Annex 2 Designated EHV charges'!$A:$O,12,FALSE)=0,"",VLOOKUP($A263,'Annex 2 Designated EHV charges'!$A:$O,12,FALSE)),"")</f>
        <v/>
      </c>
    </row>
    <row r="264" spans="1:8" x14ac:dyDescent="0.2">
      <c r="A264" s="88" t="str" cm="1">
        <f t="array" ref="A264">IFERROR(INDEX('Annex 2 Designated EHV charges'!$A$10:$A$401, MATCH(0, IF(ISBLANK('Annex 2 Designated EHV charges'!$A$10:$A$401),1, COUNTIF(A$4:$A263, 'Annex 2 Designated EHV charges'!$A$10:$A$401)), 0)),"")</f>
        <v/>
      </c>
      <c r="B264" s="88" t="str">
        <f>IF($A264="","",VLOOKUP($A264,'Annex 2 Designated EHV charges'!$A:$O,2,0))</f>
        <v/>
      </c>
      <c r="C264" s="89" t="str">
        <f>IF($A264="","",VLOOKUP($A264,'Annex 2 Designated EHV charges'!$A:$O,3,0))</f>
        <v/>
      </c>
      <c r="D264" s="88" t="str">
        <f>IF($A264="","",VLOOKUP($A264,'Annex 2 Designated EHV charges'!$A:$O,7,0))</f>
        <v/>
      </c>
      <c r="E264" s="91" t="str">
        <f>IFERROR(IF(VLOOKUP($A264,'Annex 2 Designated EHV charges'!$A:$O,9,FALSE)=0,"",VLOOKUP($A264,'Annex 2 Designated EHV charges'!$A:$O,9,FALSE)),"")</f>
        <v/>
      </c>
      <c r="F264" s="185" t="str">
        <f>IFERROR(IF(VLOOKUP($A264,'Annex 2 Designated EHV charges'!$A:$O,10,FALSE)=0,"",VLOOKUP($A264,'Annex 2 Designated EHV charges'!$A:$O,10,FALSE)),"")</f>
        <v/>
      </c>
      <c r="G264" s="185" t="str">
        <f>IFERROR(IF(VLOOKUP($A264,'Annex 2 Designated EHV charges'!$A:$O,11,FALSE)=0,"",VLOOKUP($A264,'Annex 2 Designated EHV charges'!$A:$O,11,FALSE)),"")</f>
        <v/>
      </c>
      <c r="H264" s="185" t="str">
        <f>IFERROR(IF(VLOOKUP($A264,'Annex 2 Designated EHV charges'!$A:$O,12,FALSE)=0,"",VLOOKUP($A264,'Annex 2 Designated EHV charges'!$A:$O,12,FALSE)),"")</f>
        <v/>
      </c>
    </row>
    <row r="265" spans="1:8" x14ac:dyDescent="0.2">
      <c r="A265" s="88" t="str" cm="1">
        <f t="array" ref="A265">IFERROR(INDEX('Annex 2 Designated EHV charges'!$A$10:$A$401, MATCH(0, IF(ISBLANK('Annex 2 Designated EHV charges'!$A$10:$A$401),1, COUNTIF(A$4:$A264, 'Annex 2 Designated EHV charges'!$A$10:$A$401)), 0)),"")</f>
        <v/>
      </c>
      <c r="B265" s="88" t="str">
        <f>IF($A265="","",VLOOKUP($A265,'Annex 2 Designated EHV charges'!$A:$O,2,0))</f>
        <v/>
      </c>
      <c r="C265" s="89" t="str">
        <f>IF($A265="","",VLOOKUP($A265,'Annex 2 Designated EHV charges'!$A:$O,3,0))</f>
        <v/>
      </c>
      <c r="D265" s="88" t="str">
        <f>IF($A265="","",VLOOKUP($A265,'Annex 2 Designated EHV charges'!$A:$O,7,0))</f>
        <v/>
      </c>
      <c r="E265" s="91" t="str">
        <f>IFERROR(IF(VLOOKUP($A265,'Annex 2 Designated EHV charges'!$A:$O,9,FALSE)=0,"",VLOOKUP($A265,'Annex 2 Designated EHV charges'!$A:$O,9,FALSE)),"")</f>
        <v/>
      </c>
      <c r="F265" s="185" t="str">
        <f>IFERROR(IF(VLOOKUP($A265,'Annex 2 Designated EHV charges'!$A:$O,10,FALSE)=0,"",VLOOKUP($A265,'Annex 2 Designated EHV charges'!$A:$O,10,FALSE)),"")</f>
        <v/>
      </c>
      <c r="G265" s="185" t="str">
        <f>IFERROR(IF(VLOOKUP($A265,'Annex 2 Designated EHV charges'!$A:$O,11,FALSE)=0,"",VLOOKUP($A265,'Annex 2 Designated EHV charges'!$A:$O,11,FALSE)),"")</f>
        <v/>
      </c>
      <c r="H265" s="185" t="str">
        <f>IFERROR(IF(VLOOKUP($A265,'Annex 2 Designated EHV charges'!$A:$O,12,FALSE)=0,"",VLOOKUP($A265,'Annex 2 Designated EHV charges'!$A:$O,12,FALSE)),"")</f>
        <v/>
      </c>
    </row>
    <row r="266" spans="1:8" x14ac:dyDescent="0.2">
      <c r="A266" s="88" t="str" cm="1">
        <f t="array" ref="A266">IFERROR(INDEX('Annex 2 Designated EHV charges'!$A$10:$A$401, MATCH(0, IF(ISBLANK('Annex 2 Designated EHV charges'!$A$10:$A$401),1, COUNTIF(A$4:$A265, 'Annex 2 Designated EHV charges'!$A$10:$A$401)), 0)),"")</f>
        <v/>
      </c>
      <c r="B266" s="88" t="str">
        <f>IF($A266="","",VLOOKUP($A266,'Annex 2 Designated EHV charges'!$A:$O,2,0))</f>
        <v/>
      </c>
      <c r="C266" s="89" t="str">
        <f>IF($A266="","",VLOOKUP($A266,'Annex 2 Designated EHV charges'!$A:$O,3,0))</f>
        <v/>
      </c>
      <c r="D266" s="88" t="str">
        <f>IF($A266="","",VLOOKUP($A266,'Annex 2 Designated EHV charges'!$A:$O,7,0))</f>
        <v/>
      </c>
      <c r="E266" s="91" t="str">
        <f>IFERROR(IF(VLOOKUP($A266,'Annex 2 Designated EHV charges'!$A:$O,9,FALSE)=0,"",VLOOKUP($A266,'Annex 2 Designated EHV charges'!$A:$O,9,FALSE)),"")</f>
        <v/>
      </c>
      <c r="F266" s="185" t="str">
        <f>IFERROR(IF(VLOOKUP($A266,'Annex 2 Designated EHV charges'!$A:$O,10,FALSE)=0,"",VLOOKUP($A266,'Annex 2 Designated EHV charges'!$A:$O,10,FALSE)),"")</f>
        <v/>
      </c>
      <c r="G266" s="185" t="str">
        <f>IFERROR(IF(VLOOKUP($A266,'Annex 2 Designated EHV charges'!$A:$O,11,FALSE)=0,"",VLOOKUP($A266,'Annex 2 Designated EHV charges'!$A:$O,11,FALSE)),"")</f>
        <v/>
      </c>
      <c r="H266" s="185" t="str">
        <f>IFERROR(IF(VLOOKUP($A266,'Annex 2 Designated EHV charges'!$A:$O,12,FALSE)=0,"",VLOOKUP($A266,'Annex 2 Designated EHV charges'!$A:$O,12,FALSE)),"")</f>
        <v/>
      </c>
    </row>
    <row r="267" spans="1:8" x14ac:dyDescent="0.2">
      <c r="A267" s="88" t="str" cm="1">
        <f t="array" ref="A267">IFERROR(INDEX('Annex 2 Designated EHV charges'!$A$10:$A$401, MATCH(0, IF(ISBLANK('Annex 2 Designated EHV charges'!$A$10:$A$401),1, COUNTIF(A$4:$A266, 'Annex 2 Designated EHV charges'!$A$10:$A$401)), 0)),"")</f>
        <v/>
      </c>
      <c r="B267" s="88" t="str">
        <f>IF($A267="","",VLOOKUP($A267,'Annex 2 Designated EHV charges'!$A:$O,2,0))</f>
        <v/>
      </c>
      <c r="C267" s="89" t="str">
        <f>IF($A267="","",VLOOKUP($A267,'Annex 2 Designated EHV charges'!$A:$O,3,0))</f>
        <v/>
      </c>
      <c r="D267" s="88" t="str">
        <f>IF($A267="","",VLOOKUP($A267,'Annex 2 Designated EHV charges'!$A:$O,7,0))</f>
        <v/>
      </c>
      <c r="E267" s="91" t="str">
        <f>IFERROR(IF(VLOOKUP($A267,'Annex 2 Designated EHV charges'!$A:$O,9,FALSE)=0,"",VLOOKUP($A267,'Annex 2 Designated EHV charges'!$A:$O,9,FALSE)),"")</f>
        <v/>
      </c>
      <c r="F267" s="185" t="str">
        <f>IFERROR(IF(VLOOKUP($A267,'Annex 2 Designated EHV charges'!$A:$O,10,FALSE)=0,"",VLOOKUP($A267,'Annex 2 Designated EHV charges'!$A:$O,10,FALSE)),"")</f>
        <v/>
      </c>
      <c r="G267" s="185" t="str">
        <f>IFERROR(IF(VLOOKUP($A267,'Annex 2 Designated EHV charges'!$A:$O,11,FALSE)=0,"",VLOOKUP($A267,'Annex 2 Designated EHV charges'!$A:$O,11,FALSE)),"")</f>
        <v/>
      </c>
      <c r="H267" s="185" t="str">
        <f>IFERROR(IF(VLOOKUP($A267,'Annex 2 Designated EHV charges'!$A:$O,12,FALSE)=0,"",VLOOKUP($A267,'Annex 2 Designated EHV charges'!$A:$O,12,FALSE)),"")</f>
        <v/>
      </c>
    </row>
    <row r="268" spans="1:8" x14ac:dyDescent="0.2">
      <c r="A268" s="88" t="str" cm="1">
        <f t="array" ref="A268">IFERROR(INDEX('Annex 2 Designated EHV charges'!$A$10:$A$401, MATCH(0, IF(ISBLANK('Annex 2 Designated EHV charges'!$A$10:$A$401),1, COUNTIF(A$4:$A267, 'Annex 2 Designated EHV charges'!$A$10:$A$401)), 0)),"")</f>
        <v/>
      </c>
      <c r="B268" s="88" t="str">
        <f>IF($A268="","",VLOOKUP($A268,'Annex 2 Designated EHV charges'!$A:$O,2,0))</f>
        <v/>
      </c>
      <c r="C268" s="89" t="str">
        <f>IF($A268="","",VLOOKUP($A268,'Annex 2 Designated EHV charges'!$A:$O,3,0))</f>
        <v/>
      </c>
      <c r="D268" s="88" t="str">
        <f>IF($A268="","",VLOOKUP($A268,'Annex 2 Designated EHV charges'!$A:$O,7,0))</f>
        <v/>
      </c>
      <c r="E268" s="91" t="str">
        <f>IFERROR(IF(VLOOKUP($A268,'Annex 2 Designated EHV charges'!$A:$O,9,FALSE)=0,"",VLOOKUP($A268,'Annex 2 Designated EHV charges'!$A:$O,9,FALSE)),"")</f>
        <v/>
      </c>
      <c r="F268" s="185" t="str">
        <f>IFERROR(IF(VLOOKUP($A268,'Annex 2 Designated EHV charges'!$A:$O,10,FALSE)=0,"",VLOOKUP($A268,'Annex 2 Designated EHV charges'!$A:$O,10,FALSE)),"")</f>
        <v/>
      </c>
      <c r="G268" s="185" t="str">
        <f>IFERROR(IF(VLOOKUP($A268,'Annex 2 Designated EHV charges'!$A:$O,11,FALSE)=0,"",VLOOKUP($A268,'Annex 2 Designated EHV charges'!$A:$O,11,FALSE)),"")</f>
        <v/>
      </c>
      <c r="H268" s="185" t="str">
        <f>IFERROR(IF(VLOOKUP($A268,'Annex 2 Designated EHV charges'!$A:$O,12,FALSE)=0,"",VLOOKUP($A268,'Annex 2 Designated EHV charges'!$A:$O,12,FALSE)),"")</f>
        <v/>
      </c>
    </row>
    <row r="269" spans="1:8" x14ac:dyDescent="0.2">
      <c r="A269" s="88" t="str" cm="1">
        <f t="array" ref="A269">IFERROR(INDEX('Annex 2 Designated EHV charges'!$A$10:$A$401, MATCH(0, IF(ISBLANK('Annex 2 Designated EHV charges'!$A$10:$A$401),1, COUNTIF(A$4:$A268, 'Annex 2 Designated EHV charges'!$A$10:$A$401)), 0)),"")</f>
        <v/>
      </c>
      <c r="B269" s="88" t="str">
        <f>IF($A269="","",VLOOKUP($A269,'Annex 2 Designated EHV charges'!$A:$O,2,0))</f>
        <v/>
      </c>
      <c r="C269" s="89" t="str">
        <f>IF($A269="","",VLOOKUP($A269,'Annex 2 Designated EHV charges'!$A:$O,3,0))</f>
        <v/>
      </c>
      <c r="D269" s="88" t="str">
        <f>IF($A269="","",VLOOKUP($A269,'Annex 2 Designated EHV charges'!$A:$O,7,0))</f>
        <v/>
      </c>
      <c r="E269" s="91" t="str">
        <f>IFERROR(IF(VLOOKUP($A269,'Annex 2 Designated EHV charges'!$A:$O,9,FALSE)=0,"",VLOOKUP($A269,'Annex 2 Designated EHV charges'!$A:$O,9,FALSE)),"")</f>
        <v/>
      </c>
      <c r="F269" s="185" t="str">
        <f>IFERROR(IF(VLOOKUP($A269,'Annex 2 Designated EHV charges'!$A:$O,10,FALSE)=0,"",VLOOKUP($A269,'Annex 2 Designated EHV charges'!$A:$O,10,FALSE)),"")</f>
        <v/>
      </c>
      <c r="G269" s="185" t="str">
        <f>IFERROR(IF(VLOOKUP($A269,'Annex 2 Designated EHV charges'!$A:$O,11,FALSE)=0,"",VLOOKUP($A269,'Annex 2 Designated EHV charges'!$A:$O,11,FALSE)),"")</f>
        <v/>
      </c>
      <c r="H269" s="185" t="str">
        <f>IFERROR(IF(VLOOKUP($A269,'Annex 2 Designated EHV charges'!$A:$O,12,FALSE)=0,"",VLOOKUP($A269,'Annex 2 Designated EHV charges'!$A:$O,12,FALSE)),"")</f>
        <v/>
      </c>
    </row>
    <row r="270" spans="1:8" x14ac:dyDescent="0.2">
      <c r="A270" s="88" t="str" cm="1">
        <f t="array" ref="A270">IFERROR(INDEX('Annex 2 Designated EHV charges'!$A$10:$A$401, MATCH(0, IF(ISBLANK('Annex 2 Designated EHV charges'!$A$10:$A$401),1, COUNTIF(A$4:$A269, 'Annex 2 Designated EHV charges'!$A$10:$A$401)), 0)),"")</f>
        <v/>
      </c>
      <c r="B270" s="88" t="str">
        <f>IF($A270="","",VLOOKUP($A270,'Annex 2 Designated EHV charges'!$A:$O,2,0))</f>
        <v/>
      </c>
      <c r="C270" s="89" t="str">
        <f>IF($A270="","",VLOOKUP($A270,'Annex 2 Designated EHV charges'!$A:$O,3,0))</f>
        <v/>
      </c>
      <c r="D270" s="88" t="str">
        <f>IF($A270="","",VLOOKUP($A270,'Annex 2 Designated EHV charges'!$A:$O,7,0))</f>
        <v/>
      </c>
      <c r="E270" s="91" t="str">
        <f>IFERROR(IF(VLOOKUP($A270,'Annex 2 Designated EHV charges'!$A:$O,9,FALSE)=0,"",VLOOKUP($A270,'Annex 2 Designated EHV charges'!$A:$O,9,FALSE)),"")</f>
        <v/>
      </c>
      <c r="F270" s="185" t="str">
        <f>IFERROR(IF(VLOOKUP($A270,'Annex 2 Designated EHV charges'!$A:$O,10,FALSE)=0,"",VLOOKUP($A270,'Annex 2 Designated EHV charges'!$A:$O,10,FALSE)),"")</f>
        <v/>
      </c>
      <c r="G270" s="185" t="str">
        <f>IFERROR(IF(VLOOKUP($A270,'Annex 2 Designated EHV charges'!$A:$O,11,FALSE)=0,"",VLOOKUP($A270,'Annex 2 Designated EHV charges'!$A:$O,11,FALSE)),"")</f>
        <v/>
      </c>
      <c r="H270" s="185" t="str">
        <f>IFERROR(IF(VLOOKUP($A270,'Annex 2 Designated EHV charges'!$A:$O,12,FALSE)=0,"",VLOOKUP($A270,'Annex 2 Designated EHV charges'!$A:$O,12,FALSE)),"")</f>
        <v/>
      </c>
    </row>
    <row r="271" spans="1:8" x14ac:dyDescent="0.2">
      <c r="A271" s="88" t="str" cm="1">
        <f t="array" ref="A271">IFERROR(INDEX('Annex 2 Designated EHV charges'!$A$10:$A$401, MATCH(0, IF(ISBLANK('Annex 2 Designated EHV charges'!$A$10:$A$401),1, COUNTIF(A$4:$A270, 'Annex 2 Designated EHV charges'!$A$10:$A$401)), 0)),"")</f>
        <v/>
      </c>
      <c r="B271" s="88" t="str">
        <f>IF($A271="","",VLOOKUP($A271,'Annex 2 Designated EHV charges'!$A:$O,2,0))</f>
        <v/>
      </c>
      <c r="C271" s="89" t="str">
        <f>IF($A271="","",VLOOKUP($A271,'Annex 2 Designated EHV charges'!$A:$O,3,0))</f>
        <v/>
      </c>
      <c r="D271" s="88" t="str">
        <f>IF($A271="","",VLOOKUP($A271,'Annex 2 Designated EHV charges'!$A:$O,7,0))</f>
        <v/>
      </c>
      <c r="E271" s="91" t="str">
        <f>IFERROR(IF(VLOOKUP($A271,'Annex 2 Designated EHV charges'!$A:$O,9,FALSE)=0,"",VLOOKUP($A271,'Annex 2 Designated EHV charges'!$A:$O,9,FALSE)),"")</f>
        <v/>
      </c>
      <c r="F271" s="185" t="str">
        <f>IFERROR(IF(VLOOKUP($A271,'Annex 2 Designated EHV charges'!$A:$O,10,FALSE)=0,"",VLOOKUP($A271,'Annex 2 Designated EHV charges'!$A:$O,10,FALSE)),"")</f>
        <v/>
      </c>
      <c r="G271" s="185" t="str">
        <f>IFERROR(IF(VLOOKUP($A271,'Annex 2 Designated EHV charges'!$A:$O,11,FALSE)=0,"",VLOOKUP($A271,'Annex 2 Designated EHV charges'!$A:$O,11,FALSE)),"")</f>
        <v/>
      </c>
      <c r="H271" s="185" t="str">
        <f>IFERROR(IF(VLOOKUP($A271,'Annex 2 Designated EHV charges'!$A:$O,12,FALSE)=0,"",VLOOKUP($A271,'Annex 2 Designated EHV charges'!$A:$O,12,FALSE)),"")</f>
        <v/>
      </c>
    </row>
    <row r="272" spans="1:8" x14ac:dyDescent="0.2">
      <c r="A272" s="88" t="str" cm="1">
        <f t="array" ref="A272">IFERROR(INDEX('Annex 2 Designated EHV charges'!$A$10:$A$401, MATCH(0, IF(ISBLANK('Annex 2 Designated EHV charges'!$A$10:$A$401),1, COUNTIF(A$4:$A271, 'Annex 2 Designated EHV charges'!$A$10:$A$401)), 0)),"")</f>
        <v/>
      </c>
      <c r="B272" s="88" t="str">
        <f>IF($A272="","",VLOOKUP($A272,'Annex 2 Designated EHV charges'!$A:$O,2,0))</f>
        <v/>
      </c>
      <c r="C272" s="89" t="str">
        <f>IF($A272="","",VLOOKUP($A272,'Annex 2 Designated EHV charges'!$A:$O,3,0))</f>
        <v/>
      </c>
      <c r="D272" s="88" t="str">
        <f>IF($A272="","",VLOOKUP($A272,'Annex 2 Designated EHV charges'!$A:$O,7,0))</f>
        <v/>
      </c>
      <c r="E272" s="91" t="str">
        <f>IFERROR(IF(VLOOKUP($A272,'Annex 2 Designated EHV charges'!$A:$O,9,FALSE)=0,"",VLOOKUP($A272,'Annex 2 Designated EHV charges'!$A:$O,9,FALSE)),"")</f>
        <v/>
      </c>
      <c r="F272" s="185" t="str">
        <f>IFERROR(IF(VLOOKUP($A272,'Annex 2 Designated EHV charges'!$A:$O,10,FALSE)=0,"",VLOOKUP($A272,'Annex 2 Designated EHV charges'!$A:$O,10,FALSE)),"")</f>
        <v/>
      </c>
      <c r="G272" s="185" t="str">
        <f>IFERROR(IF(VLOOKUP($A272,'Annex 2 Designated EHV charges'!$A:$O,11,FALSE)=0,"",VLOOKUP($A272,'Annex 2 Designated EHV charges'!$A:$O,11,FALSE)),"")</f>
        <v/>
      </c>
      <c r="H272" s="185" t="str">
        <f>IFERROR(IF(VLOOKUP($A272,'Annex 2 Designated EHV charges'!$A:$O,12,FALSE)=0,"",VLOOKUP($A272,'Annex 2 Designated EHV charges'!$A:$O,12,FALSE)),"")</f>
        <v/>
      </c>
    </row>
    <row r="273" spans="1:8" x14ac:dyDescent="0.2">
      <c r="A273" s="88" t="str" cm="1">
        <f t="array" ref="A273">IFERROR(INDEX('Annex 2 Designated EHV charges'!$A$10:$A$401, MATCH(0, IF(ISBLANK('Annex 2 Designated EHV charges'!$A$10:$A$401),1, COUNTIF(A$4:$A272, 'Annex 2 Designated EHV charges'!$A$10:$A$401)), 0)),"")</f>
        <v/>
      </c>
      <c r="B273" s="88" t="str">
        <f>IF($A273="","",VLOOKUP($A273,'Annex 2 Designated EHV charges'!$A:$O,2,0))</f>
        <v/>
      </c>
      <c r="C273" s="89" t="str">
        <f>IF($A273="","",VLOOKUP($A273,'Annex 2 Designated EHV charges'!$A:$O,3,0))</f>
        <v/>
      </c>
      <c r="D273" s="88" t="str">
        <f>IF($A273="","",VLOOKUP($A273,'Annex 2 Designated EHV charges'!$A:$O,7,0))</f>
        <v/>
      </c>
      <c r="E273" s="91" t="str">
        <f>IFERROR(IF(VLOOKUP($A273,'Annex 2 Designated EHV charges'!$A:$O,9,FALSE)=0,"",VLOOKUP($A273,'Annex 2 Designated EHV charges'!$A:$O,9,FALSE)),"")</f>
        <v/>
      </c>
      <c r="F273" s="185" t="str">
        <f>IFERROR(IF(VLOOKUP($A273,'Annex 2 Designated EHV charges'!$A:$O,10,FALSE)=0,"",VLOOKUP($A273,'Annex 2 Designated EHV charges'!$A:$O,10,FALSE)),"")</f>
        <v/>
      </c>
      <c r="G273" s="185" t="str">
        <f>IFERROR(IF(VLOOKUP($A273,'Annex 2 Designated EHV charges'!$A:$O,11,FALSE)=0,"",VLOOKUP($A273,'Annex 2 Designated EHV charges'!$A:$O,11,FALSE)),"")</f>
        <v/>
      </c>
      <c r="H273" s="185" t="str">
        <f>IFERROR(IF(VLOOKUP($A273,'Annex 2 Designated EHV charges'!$A:$O,12,FALSE)=0,"",VLOOKUP($A273,'Annex 2 Designated EHV charges'!$A:$O,12,FALSE)),"")</f>
        <v/>
      </c>
    </row>
    <row r="274" spans="1:8" x14ac:dyDescent="0.2">
      <c r="A274" s="88" t="str" cm="1">
        <f t="array" ref="A274">IFERROR(INDEX('Annex 2 Designated EHV charges'!$A$10:$A$401, MATCH(0, IF(ISBLANK('Annex 2 Designated EHV charges'!$A$10:$A$401),1, COUNTIF(A$4:$A273, 'Annex 2 Designated EHV charges'!$A$10:$A$401)), 0)),"")</f>
        <v/>
      </c>
      <c r="B274" s="88" t="str">
        <f>IF($A274="","",VLOOKUP($A274,'Annex 2 Designated EHV charges'!$A:$O,2,0))</f>
        <v/>
      </c>
      <c r="C274" s="89" t="str">
        <f>IF($A274="","",VLOOKUP($A274,'Annex 2 Designated EHV charges'!$A:$O,3,0))</f>
        <v/>
      </c>
      <c r="D274" s="88" t="str">
        <f>IF($A274="","",VLOOKUP($A274,'Annex 2 Designated EHV charges'!$A:$O,7,0))</f>
        <v/>
      </c>
      <c r="E274" s="91" t="str">
        <f>IFERROR(IF(VLOOKUP($A274,'Annex 2 Designated EHV charges'!$A:$O,9,FALSE)=0,"",VLOOKUP($A274,'Annex 2 Designated EHV charges'!$A:$O,9,FALSE)),"")</f>
        <v/>
      </c>
      <c r="F274" s="185" t="str">
        <f>IFERROR(IF(VLOOKUP($A274,'Annex 2 Designated EHV charges'!$A:$O,10,FALSE)=0,"",VLOOKUP($A274,'Annex 2 Designated EHV charges'!$A:$O,10,FALSE)),"")</f>
        <v/>
      </c>
      <c r="G274" s="185" t="str">
        <f>IFERROR(IF(VLOOKUP($A274,'Annex 2 Designated EHV charges'!$A:$O,11,FALSE)=0,"",VLOOKUP($A274,'Annex 2 Designated EHV charges'!$A:$O,11,FALSE)),"")</f>
        <v/>
      </c>
      <c r="H274" s="185" t="str">
        <f>IFERROR(IF(VLOOKUP($A274,'Annex 2 Designated EHV charges'!$A:$O,12,FALSE)=0,"",VLOOKUP($A274,'Annex 2 Designated EHV charges'!$A:$O,12,FALSE)),"")</f>
        <v/>
      </c>
    </row>
    <row r="275" spans="1:8" x14ac:dyDescent="0.2">
      <c r="A275" s="88" t="str" cm="1">
        <f t="array" ref="A275">IFERROR(INDEX('Annex 2 Designated EHV charges'!$A$10:$A$401, MATCH(0, IF(ISBLANK('Annex 2 Designated EHV charges'!$A$10:$A$401),1, COUNTIF(A$4:$A274, 'Annex 2 Designated EHV charges'!$A$10:$A$401)), 0)),"")</f>
        <v/>
      </c>
      <c r="B275" s="88" t="str">
        <f>IF($A275="","",VLOOKUP($A275,'Annex 2 Designated EHV charges'!$A:$O,2,0))</f>
        <v/>
      </c>
      <c r="C275" s="89" t="str">
        <f>IF($A275="","",VLOOKUP($A275,'Annex 2 Designated EHV charges'!$A:$O,3,0))</f>
        <v/>
      </c>
      <c r="D275" s="88" t="str">
        <f>IF($A275="","",VLOOKUP($A275,'Annex 2 Designated EHV charges'!$A:$O,7,0))</f>
        <v/>
      </c>
      <c r="E275" s="91" t="str">
        <f>IFERROR(IF(VLOOKUP($A275,'Annex 2 Designated EHV charges'!$A:$O,9,FALSE)=0,"",VLOOKUP($A275,'Annex 2 Designated EHV charges'!$A:$O,9,FALSE)),"")</f>
        <v/>
      </c>
      <c r="F275" s="185" t="str">
        <f>IFERROR(IF(VLOOKUP($A275,'Annex 2 Designated EHV charges'!$A:$O,10,FALSE)=0,"",VLOOKUP($A275,'Annex 2 Designated EHV charges'!$A:$O,10,FALSE)),"")</f>
        <v/>
      </c>
      <c r="G275" s="185" t="str">
        <f>IFERROR(IF(VLOOKUP($A275,'Annex 2 Designated EHV charges'!$A:$O,11,FALSE)=0,"",VLOOKUP($A275,'Annex 2 Designated EHV charges'!$A:$O,11,FALSE)),"")</f>
        <v/>
      </c>
      <c r="H275" s="185" t="str">
        <f>IFERROR(IF(VLOOKUP($A275,'Annex 2 Designated EHV charges'!$A:$O,12,FALSE)=0,"",VLOOKUP($A275,'Annex 2 Designated EHV charges'!$A:$O,12,FALSE)),"")</f>
        <v/>
      </c>
    </row>
    <row r="276" spans="1:8" x14ac:dyDescent="0.2">
      <c r="A276" s="88" t="str" cm="1">
        <f t="array" ref="A276">IFERROR(INDEX('Annex 2 Designated EHV charges'!$A$10:$A$401, MATCH(0, IF(ISBLANK('Annex 2 Designated EHV charges'!$A$10:$A$401),1, COUNTIF(A$4:$A275, 'Annex 2 Designated EHV charges'!$A$10:$A$401)), 0)),"")</f>
        <v/>
      </c>
      <c r="B276" s="88" t="str">
        <f>IF($A276="","",VLOOKUP($A276,'Annex 2 Designated EHV charges'!$A:$O,2,0))</f>
        <v/>
      </c>
      <c r="C276" s="89" t="str">
        <f>IF($A276="","",VLOOKUP($A276,'Annex 2 Designated EHV charges'!$A:$O,3,0))</f>
        <v/>
      </c>
      <c r="D276" s="88" t="str">
        <f>IF($A276="","",VLOOKUP($A276,'Annex 2 Designated EHV charges'!$A:$O,7,0))</f>
        <v/>
      </c>
      <c r="E276" s="91" t="str">
        <f>IFERROR(IF(VLOOKUP($A276,'Annex 2 Designated EHV charges'!$A:$O,9,FALSE)=0,"",VLOOKUP($A276,'Annex 2 Designated EHV charges'!$A:$O,9,FALSE)),"")</f>
        <v/>
      </c>
      <c r="F276" s="185" t="str">
        <f>IFERROR(IF(VLOOKUP($A276,'Annex 2 Designated EHV charges'!$A:$O,10,FALSE)=0,"",VLOOKUP($A276,'Annex 2 Designated EHV charges'!$A:$O,10,FALSE)),"")</f>
        <v/>
      </c>
      <c r="G276" s="185" t="str">
        <f>IFERROR(IF(VLOOKUP($A276,'Annex 2 Designated EHV charges'!$A:$O,11,FALSE)=0,"",VLOOKUP($A276,'Annex 2 Designated EHV charges'!$A:$O,11,FALSE)),"")</f>
        <v/>
      </c>
      <c r="H276" s="185" t="str">
        <f>IFERROR(IF(VLOOKUP($A276,'Annex 2 Designated EHV charges'!$A:$O,12,FALSE)=0,"",VLOOKUP($A276,'Annex 2 Designated EHV charges'!$A:$O,12,FALSE)),"")</f>
        <v/>
      </c>
    </row>
    <row r="277" spans="1:8" x14ac:dyDescent="0.2">
      <c r="A277" s="88" t="str" cm="1">
        <f t="array" ref="A277">IFERROR(INDEX('Annex 2 Designated EHV charges'!$A$10:$A$401, MATCH(0, IF(ISBLANK('Annex 2 Designated EHV charges'!$A$10:$A$401),1, COUNTIF(A$4:$A276, 'Annex 2 Designated EHV charges'!$A$10:$A$401)), 0)),"")</f>
        <v/>
      </c>
      <c r="B277" s="88" t="str">
        <f>IF($A277="","",VLOOKUP($A277,'Annex 2 Designated EHV charges'!$A:$O,2,0))</f>
        <v/>
      </c>
      <c r="C277" s="89" t="str">
        <f>IF($A277="","",VLOOKUP($A277,'Annex 2 Designated EHV charges'!$A:$O,3,0))</f>
        <v/>
      </c>
      <c r="D277" s="88" t="str">
        <f>IF($A277="","",VLOOKUP($A277,'Annex 2 Designated EHV charges'!$A:$O,7,0))</f>
        <v/>
      </c>
      <c r="E277" s="91" t="str">
        <f>IFERROR(IF(VLOOKUP($A277,'Annex 2 Designated EHV charges'!$A:$O,9,FALSE)=0,"",VLOOKUP($A277,'Annex 2 Designated EHV charges'!$A:$O,9,FALSE)),"")</f>
        <v/>
      </c>
      <c r="F277" s="185" t="str">
        <f>IFERROR(IF(VLOOKUP($A277,'Annex 2 Designated EHV charges'!$A:$O,10,FALSE)=0,"",VLOOKUP($A277,'Annex 2 Designated EHV charges'!$A:$O,10,FALSE)),"")</f>
        <v/>
      </c>
      <c r="G277" s="185" t="str">
        <f>IFERROR(IF(VLOOKUP($A277,'Annex 2 Designated EHV charges'!$A:$O,11,FALSE)=0,"",VLOOKUP($A277,'Annex 2 Designated EHV charges'!$A:$O,11,FALSE)),"")</f>
        <v/>
      </c>
      <c r="H277" s="185" t="str">
        <f>IFERROR(IF(VLOOKUP($A277,'Annex 2 Designated EHV charges'!$A:$O,12,FALSE)=0,"",VLOOKUP($A277,'Annex 2 Designated EHV charges'!$A:$O,12,FALSE)),"")</f>
        <v/>
      </c>
    </row>
    <row r="278" spans="1:8" x14ac:dyDescent="0.2">
      <c r="A278" s="88" t="str" cm="1">
        <f t="array" ref="A278">IFERROR(INDEX('Annex 2 Designated EHV charges'!$A$10:$A$401, MATCH(0, IF(ISBLANK('Annex 2 Designated EHV charges'!$A$10:$A$401),1, COUNTIF(A$4:$A277, 'Annex 2 Designated EHV charges'!$A$10:$A$401)), 0)),"")</f>
        <v/>
      </c>
      <c r="B278" s="88" t="str">
        <f>IF($A278="","",VLOOKUP($A278,'Annex 2 Designated EHV charges'!$A:$O,2,0))</f>
        <v/>
      </c>
      <c r="C278" s="89" t="str">
        <f>IF($A278="","",VLOOKUP($A278,'Annex 2 Designated EHV charges'!$A:$O,3,0))</f>
        <v/>
      </c>
      <c r="D278" s="88" t="str">
        <f>IF($A278="","",VLOOKUP($A278,'Annex 2 Designated EHV charges'!$A:$O,7,0))</f>
        <v/>
      </c>
      <c r="E278" s="91" t="str">
        <f>IFERROR(IF(VLOOKUP($A278,'Annex 2 Designated EHV charges'!$A:$O,9,FALSE)=0,"",VLOOKUP($A278,'Annex 2 Designated EHV charges'!$A:$O,9,FALSE)),"")</f>
        <v/>
      </c>
      <c r="F278" s="185" t="str">
        <f>IFERROR(IF(VLOOKUP($A278,'Annex 2 Designated EHV charges'!$A:$O,10,FALSE)=0,"",VLOOKUP($A278,'Annex 2 Designated EHV charges'!$A:$O,10,FALSE)),"")</f>
        <v/>
      </c>
      <c r="G278" s="185" t="str">
        <f>IFERROR(IF(VLOOKUP($A278,'Annex 2 Designated EHV charges'!$A:$O,11,FALSE)=0,"",VLOOKUP($A278,'Annex 2 Designated EHV charges'!$A:$O,11,FALSE)),"")</f>
        <v/>
      </c>
      <c r="H278" s="185" t="str">
        <f>IFERROR(IF(VLOOKUP($A278,'Annex 2 Designated EHV charges'!$A:$O,12,FALSE)=0,"",VLOOKUP($A278,'Annex 2 Designated EHV charges'!$A:$O,12,FALSE)),"")</f>
        <v/>
      </c>
    </row>
    <row r="279" spans="1:8" x14ac:dyDescent="0.2">
      <c r="A279" s="88" t="str" cm="1">
        <f t="array" ref="A279">IFERROR(INDEX('Annex 2 Designated EHV charges'!$A$10:$A$401, MATCH(0, IF(ISBLANK('Annex 2 Designated EHV charges'!$A$10:$A$401),1, COUNTIF(A$4:$A278, 'Annex 2 Designated EHV charges'!$A$10:$A$401)), 0)),"")</f>
        <v/>
      </c>
      <c r="B279" s="88" t="str">
        <f>IF($A279="","",VLOOKUP($A279,'Annex 2 Designated EHV charges'!$A:$O,2,0))</f>
        <v/>
      </c>
      <c r="C279" s="89" t="str">
        <f>IF($A279="","",VLOOKUP($A279,'Annex 2 Designated EHV charges'!$A:$O,3,0))</f>
        <v/>
      </c>
      <c r="D279" s="88" t="str">
        <f>IF($A279="","",VLOOKUP($A279,'Annex 2 Designated EHV charges'!$A:$O,7,0))</f>
        <v/>
      </c>
      <c r="E279" s="91" t="str">
        <f>IFERROR(IF(VLOOKUP($A279,'Annex 2 Designated EHV charges'!$A:$O,9,FALSE)=0,"",VLOOKUP($A279,'Annex 2 Designated EHV charges'!$A:$O,9,FALSE)),"")</f>
        <v/>
      </c>
      <c r="F279" s="185" t="str">
        <f>IFERROR(IF(VLOOKUP($A279,'Annex 2 Designated EHV charges'!$A:$O,10,FALSE)=0,"",VLOOKUP($A279,'Annex 2 Designated EHV charges'!$A:$O,10,FALSE)),"")</f>
        <v/>
      </c>
      <c r="G279" s="185" t="str">
        <f>IFERROR(IF(VLOOKUP($A279,'Annex 2 Designated EHV charges'!$A:$O,11,FALSE)=0,"",VLOOKUP($A279,'Annex 2 Designated EHV charges'!$A:$O,11,FALSE)),"")</f>
        <v/>
      </c>
      <c r="H279" s="185" t="str">
        <f>IFERROR(IF(VLOOKUP($A279,'Annex 2 Designated EHV charges'!$A:$O,12,FALSE)=0,"",VLOOKUP($A279,'Annex 2 Designated EHV charges'!$A:$O,12,FALSE)),"")</f>
        <v/>
      </c>
    </row>
    <row r="280" spans="1:8" x14ac:dyDescent="0.2">
      <c r="A280" s="88" t="str" cm="1">
        <f t="array" ref="A280">IFERROR(INDEX('Annex 2 Designated EHV charges'!$A$10:$A$401, MATCH(0, IF(ISBLANK('Annex 2 Designated EHV charges'!$A$10:$A$401),1, COUNTIF(A$4:$A279, 'Annex 2 Designated EHV charges'!$A$10:$A$401)), 0)),"")</f>
        <v/>
      </c>
      <c r="B280" s="88" t="str">
        <f>IF($A280="","",VLOOKUP($A280,'Annex 2 Designated EHV charges'!$A:$O,2,0))</f>
        <v/>
      </c>
      <c r="C280" s="89" t="str">
        <f>IF($A280="","",VLOOKUP($A280,'Annex 2 Designated EHV charges'!$A:$O,3,0))</f>
        <v/>
      </c>
      <c r="D280" s="88" t="str">
        <f>IF($A280="","",VLOOKUP($A280,'Annex 2 Designated EHV charges'!$A:$O,7,0))</f>
        <v/>
      </c>
      <c r="E280" s="91" t="str">
        <f>IFERROR(IF(VLOOKUP($A280,'Annex 2 Designated EHV charges'!$A:$O,9,FALSE)=0,"",VLOOKUP($A280,'Annex 2 Designated EHV charges'!$A:$O,9,FALSE)),"")</f>
        <v/>
      </c>
      <c r="F280" s="185" t="str">
        <f>IFERROR(IF(VLOOKUP($A280,'Annex 2 Designated EHV charges'!$A:$O,10,FALSE)=0,"",VLOOKUP($A280,'Annex 2 Designated EHV charges'!$A:$O,10,FALSE)),"")</f>
        <v/>
      </c>
      <c r="G280" s="185" t="str">
        <f>IFERROR(IF(VLOOKUP($A280,'Annex 2 Designated EHV charges'!$A:$O,11,FALSE)=0,"",VLOOKUP($A280,'Annex 2 Designated EHV charges'!$A:$O,11,FALSE)),"")</f>
        <v/>
      </c>
      <c r="H280" s="185" t="str">
        <f>IFERROR(IF(VLOOKUP($A280,'Annex 2 Designated EHV charges'!$A:$O,12,FALSE)=0,"",VLOOKUP($A280,'Annex 2 Designated EHV charges'!$A:$O,12,FALSE)),"")</f>
        <v/>
      </c>
    </row>
    <row r="281" spans="1:8" x14ac:dyDescent="0.2">
      <c r="A281" s="88" t="str" cm="1">
        <f t="array" ref="A281">IFERROR(INDEX('Annex 2 Designated EHV charges'!$A$10:$A$401, MATCH(0, IF(ISBLANK('Annex 2 Designated EHV charges'!$A$10:$A$401),1, COUNTIF(A$4:$A280, 'Annex 2 Designated EHV charges'!$A$10:$A$401)), 0)),"")</f>
        <v/>
      </c>
      <c r="B281" s="88" t="str">
        <f>IF($A281="","",VLOOKUP($A281,'Annex 2 Designated EHV charges'!$A:$O,2,0))</f>
        <v/>
      </c>
      <c r="C281" s="89" t="str">
        <f>IF($A281="","",VLOOKUP($A281,'Annex 2 Designated EHV charges'!$A:$O,3,0))</f>
        <v/>
      </c>
      <c r="D281" s="88" t="str">
        <f>IF($A281="","",VLOOKUP($A281,'Annex 2 Designated EHV charges'!$A:$O,7,0))</f>
        <v/>
      </c>
      <c r="E281" s="91" t="str">
        <f>IFERROR(IF(VLOOKUP($A281,'Annex 2 Designated EHV charges'!$A:$O,9,FALSE)=0,"",VLOOKUP($A281,'Annex 2 Designated EHV charges'!$A:$O,9,FALSE)),"")</f>
        <v/>
      </c>
      <c r="F281" s="185" t="str">
        <f>IFERROR(IF(VLOOKUP($A281,'Annex 2 Designated EHV charges'!$A:$O,10,FALSE)=0,"",VLOOKUP($A281,'Annex 2 Designated EHV charges'!$A:$O,10,FALSE)),"")</f>
        <v/>
      </c>
      <c r="G281" s="185" t="str">
        <f>IFERROR(IF(VLOOKUP($A281,'Annex 2 Designated EHV charges'!$A:$O,11,FALSE)=0,"",VLOOKUP($A281,'Annex 2 Designated EHV charges'!$A:$O,11,FALSE)),"")</f>
        <v/>
      </c>
      <c r="H281" s="185" t="str">
        <f>IFERROR(IF(VLOOKUP($A281,'Annex 2 Designated EHV charges'!$A:$O,12,FALSE)=0,"",VLOOKUP($A281,'Annex 2 Designated EHV charges'!$A:$O,12,FALSE)),"")</f>
        <v/>
      </c>
    </row>
    <row r="282" spans="1:8" x14ac:dyDescent="0.2">
      <c r="A282" s="88" t="str" cm="1">
        <f t="array" ref="A282">IFERROR(INDEX('Annex 2 Designated EHV charges'!$A$10:$A$401, MATCH(0, IF(ISBLANK('Annex 2 Designated EHV charges'!$A$10:$A$401),1, COUNTIF(A$4:$A281, 'Annex 2 Designated EHV charges'!$A$10:$A$401)), 0)),"")</f>
        <v/>
      </c>
      <c r="B282" s="88" t="str">
        <f>IF($A282="","",VLOOKUP($A282,'Annex 2 Designated EHV charges'!$A:$O,2,0))</f>
        <v/>
      </c>
      <c r="C282" s="89" t="str">
        <f>IF($A282="","",VLOOKUP($A282,'Annex 2 Designated EHV charges'!$A:$O,3,0))</f>
        <v/>
      </c>
      <c r="D282" s="88" t="str">
        <f>IF($A282="","",VLOOKUP($A282,'Annex 2 Designated EHV charges'!$A:$O,7,0))</f>
        <v/>
      </c>
      <c r="E282" s="91" t="str">
        <f>IFERROR(IF(VLOOKUP($A282,'Annex 2 Designated EHV charges'!$A:$O,9,FALSE)=0,"",VLOOKUP($A282,'Annex 2 Designated EHV charges'!$A:$O,9,FALSE)),"")</f>
        <v/>
      </c>
      <c r="F282" s="185" t="str">
        <f>IFERROR(IF(VLOOKUP($A282,'Annex 2 Designated EHV charges'!$A:$O,10,FALSE)=0,"",VLOOKUP($A282,'Annex 2 Designated EHV charges'!$A:$O,10,FALSE)),"")</f>
        <v/>
      </c>
      <c r="G282" s="185" t="str">
        <f>IFERROR(IF(VLOOKUP($A282,'Annex 2 Designated EHV charges'!$A:$O,11,FALSE)=0,"",VLOOKUP($A282,'Annex 2 Designated EHV charges'!$A:$O,11,FALSE)),"")</f>
        <v/>
      </c>
      <c r="H282" s="185" t="str">
        <f>IFERROR(IF(VLOOKUP($A282,'Annex 2 Designated EHV charges'!$A:$O,12,FALSE)=0,"",VLOOKUP($A282,'Annex 2 Designated EHV charges'!$A:$O,12,FALSE)),"")</f>
        <v/>
      </c>
    </row>
    <row r="283" spans="1:8" x14ac:dyDescent="0.2">
      <c r="A283" s="88" t="str" cm="1">
        <f t="array" ref="A283">IFERROR(INDEX('Annex 2 Designated EHV charges'!$A$10:$A$401, MATCH(0, IF(ISBLANK('Annex 2 Designated EHV charges'!$A$10:$A$401),1, COUNTIF(A$4:$A282, 'Annex 2 Designated EHV charges'!$A$10:$A$401)), 0)),"")</f>
        <v/>
      </c>
      <c r="B283" s="88" t="str">
        <f>IF($A283="","",VLOOKUP($A283,'Annex 2 Designated EHV charges'!$A:$O,2,0))</f>
        <v/>
      </c>
      <c r="C283" s="89" t="str">
        <f>IF($A283="","",VLOOKUP($A283,'Annex 2 Designated EHV charges'!$A:$O,3,0))</f>
        <v/>
      </c>
      <c r="D283" s="88" t="str">
        <f>IF($A283="","",VLOOKUP($A283,'Annex 2 Designated EHV charges'!$A:$O,7,0))</f>
        <v/>
      </c>
      <c r="E283" s="91" t="str">
        <f>IFERROR(IF(VLOOKUP($A283,'Annex 2 Designated EHV charges'!$A:$O,9,FALSE)=0,"",VLOOKUP($A283,'Annex 2 Designated EHV charges'!$A:$O,9,FALSE)),"")</f>
        <v/>
      </c>
      <c r="F283" s="185" t="str">
        <f>IFERROR(IF(VLOOKUP($A283,'Annex 2 Designated EHV charges'!$A:$O,10,FALSE)=0,"",VLOOKUP($A283,'Annex 2 Designated EHV charges'!$A:$O,10,FALSE)),"")</f>
        <v/>
      </c>
      <c r="G283" s="185" t="str">
        <f>IFERROR(IF(VLOOKUP($A283,'Annex 2 Designated EHV charges'!$A:$O,11,FALSE)=0,"",VLOOKUP($A283,'Annex 2 Designated EHV charges'!$A:$O,11,FALSE)),"")</f>
        <v/>
      </c>
      <c r="H283" s="185" t="str">
        <f>IFERROR(IF(VLOOKUP($A283,'Annex 2 Designated EHV charges'!$A:$O,12,FALSE)=0,"",VLOOKUP($A283,'Annex 2 Designated EHV charges'!$A:$O,12,FALSE)),"")</f>
        <v/>
      </c>
    </row>
    <row r="284" spans="1:8" x14ac:dyDescent="0.2">
      <c r="A284" s="88" t="str" cm="1">
        <f t="array" ref="A284">IFERROR(INDEX('Annex 2 Designated EHV charges'!$A$10:$A$401, MATCH(0, IF(ISBLANK('Annex 2 Designated EHV charges'!$A$10:$A$401),1, COUNTIF(A$4:$A283, 'Annex 2 Designated EHV charges'!$A$10:$A$401)), 0)),"")</f>
        <v/>
      </c>
      <c r="B284" s="88" t="str">
        <f>IF($A284="","",VLOOKUP($A284,'Annex 2 Designated EHV charges'!$A:$O,2,0))</f>
        <v/>
      </c>
      <c r="C284" s="89" t="str">
        <f>IF($A284="","",VLOOKUP($A284,'Annex 2 Designated EHV charges'!$A:$O,3,0))</f>
        <v/>
      </c>
      <c r="D284" s="88" t="str">
        <f>IF($A284="","",VLOOKUP($A284,'Annex 2 Designated EHV charges'!$A:$O,7,0))</f>
        <v/>
      </c>
      <c r="E284" s="91" t="str">
        <f>IFERROR(IF(VLOOKUP($A284,'Annex 2 Designated EHV charges'!$A:$O,9,FALSE)=0,"",VLOOKUP($A284,'Annex 2 Designated EHV charges'!$A:$O,9,FALSE)),"")</f>
        <v/>
      </c>
      <c r="F284" s="185" t="str">
        <f>IFERROR(IF(VLOOKUP($A284,'Annex 2 Designated EHV charges'!$A:$O,10,FALSE)=0,"",VLOOKUP($A284,'Annex 2 Designated EHV charges'!$A:$O,10,FALSE)),"")</f>
        <v/>
      </c>
      <c r="G284" s="185" t="str">
        <f>IFERROR(IF(VLOOKUP($A284,'Annex 2 Designated EHV charges'!$A:$O,11,FALSE)=0,"",VLOOKUP($A284,'Annex 2 Designated EHV charges'!$A:$O,11,FALSE)),"")</f>
        <v/>
      </c>
      <c r="H284" s="185" t="str">
        <f>IFERROR(IF(VLOOKUP($A284,'Annex 2 Designated EHV charges'!$A:$O,12,FALSE)=0,"",VLOOKUP($A284,'Annex 2 Designated EHV charges'!$A:$O,12,FALSE)),"")</f>
        <v/>
      </c>
    </row>
    <row r="285" spans="1:8" x14ac:dyDescent="0.2">
      <c r="A285" s="88" t="str" cm="1">
        <f t="array" ref="A285">IFERROR(INDEX('Annex 2 Designated EHV charges'!$A$10:$A$401, MATCH(0, IF(ISBLANK('Annex 2 Designated EHV charges'!$A$10:$A$401),1, COUNTIF(A$4:$A284, 'Annex 2 Designated EHV charges'!$A$10:$A$401)), 0)),"")</f>
        <v/>
      </c>
      <c r="B285" s="88" t="str">
        <f>IF($A285="","",VLOOKUP($A285,'Annex 2 Designated EHV charges'!$A:$O,2,0))</f>
        <v/>
      </c>
      <c r="C285" s="89" t="str">
        <f>IF($A285="","",VLOOKUP($A285,'Annex 2 Designated EHV charges'!$A:$O,3,0))</f>
        <v/>
      </c>
      <c r="D285" s="88" t="str">
        <f>IF($A285="","",VLOOKUP($A285,'Annex 2 Designated EHV charges'!$A:$O,7,0))</f>
        <v/>
      </c>
      <c r="E285" s="91" t="str">
        <f>IFERROR(IF(VLOOKUP($A285,'Annex 2 Designated EHV charges'!$A:$O,9,FALSE)=0,"",VLOOKUP($A285,'Annex 2 Designated EHV charges'!$A:$O,9,FALSE)),"")</f>
        <v/>
      </c>
      <c r="F285" s="185" t="str">
        <f>IFERROR(IF(VLOOKUP($A285,'Annex 2 Designated EHV charges'!$A:$O,10,FALSE)=0,"",VLOOKUP($A285,'Annex 2 Designated EHV charges'!$A:$O,10,FALSE)),"")</f>
        <v/>
      </c>
      <c r="G285" s="185" t="str">
        <f>IFERROR(IF(VLOOKUP($A285,'Annex 2 Designated EHV charges'!$A:$O,11,FALSE)=0,"",VLOOKUP($A285,'Annex 2 Designated EHV charges'!$A:$O,11,FALSE)),"")</f>
        <v/>
      </c>
      <c r="H285" s="185" t="str">
        <f>IFERROR(IF(VLOOKUP($A285,'Annex 2 Designated EHV charges'!$A:$O,12,FALSE)=0,"",VLOOKUP($A285,'Annex 2 Designated EHV charges'!$A:$O,12,FALSE)),"")</f>
        <v/>
      </c>
    </row>
    <row r="286" spans="1:8" x14ac:dyDescent="0.2">
      <c r="A286" s="88" t="str" cm="1">
        <f t="array" ref="A286">IFERROR(INDEX('Annex 2 Designated EHV charges'!$A$10:$A$401, MATCH(0, IF(ISBLANK('Annex 2 Designated EHV charges'!$A$10:$A$401),1, COUNTIF(A$4:$A285, 'Annex 2 Designated EHV charges'!$A$10:$A$401)), 0)),"")</f>
        <v/>
      </c>
      <c r="B286" s="88" t="str">
        <f>IF($A286="","",VLOOKUP($A286,'Annex 2 Designated EHV charges'!$A:$O,2,0))</f>
        <v/>
      </c>
      <c r="C286" s="89" t="str">
        <f>IF($A286="","",VLOOKUP($A286,'Annex 2 Designated EHV charges'!$A:$O,3,0))</f>
        <v/>
      </c>
      <c r="D286" s="88" t="str">
        <f>IF($A286="","",VLOOKUP($A286,'Annex 2 Designated EHV charges'!$A:$O,7,0))</f>
        <v/>
      </c>
      <c r="E286" s="91" t="str">
        <f>IFERROR(IF(VLOOKUP($A286,'Annex 2 Designated EHV charges'!$A:$O,9,FALSE)=0,"",VLOOKUP($A286,'Annex 2 Designated EHV charges'!$A:$O,9,FALSE)),"")</f>
        <v/>
      </c>
      <c r="F286" s="185" t="str">
        <f>IFERROR(IF(VLOOKUP($A286,'Annex 2 Designated EHV charges'!$A:$O,10,FALSE)=0,"",VLOOKUP($A286,'Annex 2 Designated EHV charges'!$A:$O,10,FALSE)),"")</f>
        <v/>
      </c>
      <c r="G286" s="185" t="str">
        <f>IFERROR(IF(VLOOKUP($A286,'Annex 2 Designated EHV charges'!$A:$O,11,FALSE)=0,"",VLOOKUP($A286,'Annex 2 Designated EHV charges'!$A:$O,11,FALSE)),"")</f>
        <v/>
      </c>
      <c r="H286" s="185" t="str">
        <f>IFERROR(IF(VLOOKUP($A286,'Annex 2 Designated EHV charges'!$A:$O,12,FALSE)=0,"",VLOOKUP($A286,'Annex 2 Designated EHV charges'!$A:$O,12,FALSE)),"")</f>
        <v/>
      </c>
    </row>
    <row r="287" spans="1:8" x14ac:dyDescent="0.2">
      <c r="A287" s="88" t="str" cm="1">
        <f t="array" ref="A287">IFERROR(INDEX('Annex 2 Designated EHV charges'!$A$10:$A$401, MATCH(0, IF(ISBLANK('Annex 2 Designated EHV charges'!$A$10:$A$401),1, COUNTIF(A$4:$A286, 'Annex 2 Designated EHV charges'!$A$10:$A$401)), 0)),"")</f>
        <v/>
      </c>
      <c r="B287" s="88" t="str">
        <f>IF($A287="","",VLOOKUP($A287,'Annex 2 Designated EHV charges'!$A:$O,2,0))</f>
        <v/>
      </c>
      <c r="C287" s="89" t="str">
        <f>IF($A287="","",VLOOKUP($A287,'Annex 2 Designated EHV charges'!$A:$O,3,0))</f>
        <v/>
      </c>
      <c r="D287" s="88" t="str">
        <f>IF($A287="","",VLOOKUP($A287,'Annex 2 Designated EHV charges'!$A:$O,7,0))</f>
        <v/>
      </c>
      <c r="E287" s="91" t="str">
        <f>IFERROR(IF(VLOOKUP($A287,'Annex 2 Designated EHV charges'!$A:$O,9,FALSE)=0,"",VLOOKUP($A287,'Annex 2 Designated EHV charges'!$A:$O,9,FALSE)),"")</f>
        <v/>
      </c>
      <c r="F287" s="185" t="str">
        <f>IFERROR(IF(VLOOKUP($A287,'Annex 2 Designated EHV charges'!$A:$O,10,FALSE)=0,"",VLOOKUP($A287,'Annex 2 Designated EHV charges'!$A:$O,10,FALSE)),"")</f>
        <v/>
      </c>
      <c r="G287" s="185" t="str">
        <f>IFERROR(IF(VLOOKUP($A287,'Annex 2 Designated EHV charges'!$A:$O,11,FALSE)=0,"",VLOOKUP($A287,'Annex 2 Designated EHV charges'!$A:$O,11,FALSE)),"")</f>
        <v/>
      </c>
      <c r="H287" s="185" t="str">
        <f>IFERROR(IF(VLOOKUP($A287,'Annex 2 Designated EHV charges'!$A:$O,12,FALSE)=0,"",VLOOKUP($A287,'Annex 2 Designated EHV charges'!$A:$O,12,FALSE)),"")</f>
        <v/>
      </c>
    </row>
    <row r="288" spans="1:8" x14ac:dyDescent="0.2">
      <c r="A288" s="88" t="str" cm="1">
        <f t="array" ref="A288">IFERROR(INDEX('Annex 2 Designated EHV charges'!$A$10:$A$401, MATCH(0, IF(ISBLANK('Annex 2 Designated EHV charges'!$A$10:$A$401),1, COUNTIF(A$4:$A287, 'Annex 2 Designated EHV charges'!$A$10:$A$401)), 0)),"")</f>
        <v/>
      </c>
      <c r="B288" s="88" t="str">
        <f>IF($A288="","",VLOOKUP($A288,'Annex 2 Designated EHV charges'!$A:$O,2,0))</f>
        <v/>
      </c>
      <c r="C288" s="89" t="str">
        <f>IF($A288="","",VLOOKUP($A288,'Annex 2 Designated EHV charges'!$A:$O,3,0))</f>
        <v/>
      </c>
      <c r="D288" s="88" t="str">
        <f>IF($A288="","",VLOOKUP($A288,'Annex 2 Designated EHV charges'!$A:$O,7,0))</f>
        <v/>
      </c>
      <c r="E288" s="91" t="str">
        <f>IFERROR(IF(VLOOKUP($A288,'Annex 2 Designated EHV charges'!$A:$O,9,FALSE)=0,"",VLOOKUP($A288,'Annex 2 Designated EHV charges'!$A:$O,9,FALSE)),"")</f>
        <v/>
      </c>
      <c r="F288" s="185" t="str">
        <f>IFERROR(IF(VLOOKUP($A288,'Annex 2 Designated EHV charges'!$A:$O,10,FALSE)=0,"",VLOOKUP($A288,'Annex 2 Designated EHV charges'!$A:$O,10,FALSE)),"")</f>
        <v/>
      </c>
      <c r="G288" s="185" t="str">
        <f>IFERROR(IF(VLOOKUP($A288,'Annex 2 Designated EHV charges'!$A:$O,11,FALSE)=0,"",VLOOKUP($A288,'Annex 2 Designated EHV charges'!$A:$O,11,FALSE)),"")</f>
        <v/>
      </c>
      <c r="H288" s="185" t="str">
        <f>IFERROR(IF(VLOOKUP($A288,'Annex 2 Designated EHV charges'!$A:$O,12,FALSE)=0,"",VLOOKUP($A288,'Annex 2 Designated EHV charges'!$A:$O,12,FALSE)),"")</f>
        <v/>
      </c>
    </row>
    <row r="289" spans="1:8" x14ac:dyDescent="0.2">
      <c r="A289" s="88" t="str" cm="1">
        <f t="array" ref="A289">IFERROR(INDEX('Annex 2 Designated EHV charges'!$A$10:$A$401, MATCH(0, IF(ISBLANK('Annex 2 Designated EHV charges'!$A$10:$A$401),1, COUNTIF(A$4:$A288, 'Annex 2 Designated EHV charges'!$A$10:$A$401)), 0)),"")</f>
        <v/>
      </c>
      <c r="B289" s="88" t="str">
        <f>IF($A289="","",VLOOKUP($A289,'Annex 2 Designated EHV charges'!$A:$O,2,0))</f>
        <v/>
      </c>
      <c r="C289" s="89" t="str">
        <f>IF($A289="","",VLOOKUP($A289,'Annex 2 Designated EHV charges'!$A:$O,3,0))</f>
        <v/>
      </c>
      <c r="D289" s="88" t="str">
        <f>IF($A289="","",VLOOKUP($A289,'Annex 2 Designated EHV charges'!$A:$O,7,0))</f>
        <v/>
      </c>
      <c r="E289" s="91" t="str">
        <f>IFERROR(IF(VLOOKUP($A289,'Annex 2 Designated EHV charges'!$A:$O,9,FALSE)=0,"",VLOOKUP($A289,'Annex 2 Designated EHV charges'!$A:$O,9,FALSE)),"")</f>
        <v/>
      </c>
      <c r="F289" s="185" t="str">
        <f>IFERROR(IF(VLOOKUP($A289,'Annex 2 Designated EHV charges'!$A:$O,10,FALSE)=0,"",VLOOKUP($A289,'Annex 2 Designated EHV charges'!$A:$O,10,FALSE)),"")</f>
        <v/>
      </c>
      <c r="G289" s="185" t="str">
        <f>IFERROR(IF(VLOOKUP($A289,'Annex 2 Designated EHV charges'!$A:$O,11,FALSE)=0,"",VLOOKUP($A289,'Annex 2 Designated EHV charges'!$A:$O,11,FALSE)),"")</f>
        <v/>
      </c>
      <c r="H289" s="185" t="str">
        <f>IFERROR(IF(VLOOKUP($A289,'Annex 2 Designated EHV charges'!$A:$O,12,FALSE)=0,"",VLOOKUP($A289,'Annex 2 Designated EHV charges'!$A:$O,12,FALSE)),"")</f>
        <v/>
      </c>
    </row>
    <row r="290" spans="1:8" x14ac:dyDescent="0.2">
      <c r="A290" s="88" t="str" cm="1">
        <f t="array" ref="A290">IFERROR(INDEX('Annex 2 Designated EHV charges'!$A$10:$A$401, MATCH(0, IF(ISBLANK('Annex 2 Designated EHV charges'!$A$10:$A$401),1, COUNTIF(A$4:$A289, 'Annex 2 Designated EHV charges'!$A$10:$A$401)), 0)),"")</f>
        <v/>
      </c>
      <c r="B290" s="88" t="str">
        <f>IF($A290="","",VLOOKUP($A290,'Annex 2 Designated EHV charges'!$A:$O,2,0))</f>
        <v/>
      </c>
      <c r="C290" s="89" t="str">
        <f>IF($A290="","",VLOOKUP($A290,'Annex 2 Designated EHV charges'!$A:$O,3,0))</f>
        <v/>
      </c>
      <c r="D290" s="88" t="str">
        <f>IF($A290="","",VLOOKUP($A290,'Annex 2 Designated EHV charges'!$A:$O,7,0))</f>
        <v/>
      </c>
      <c r="E290" s="91" t="str">
        <f>IFERROR(IF(VLOOKUP($A290,'Annex 2 Designated EHV charges'!$A:$O,9,FALSE)=0,"",VLOOKUP($A290,'Annex 2 Designated EHV charges'!$A:$O,9,FALSE)),"")</f>
        <v/>
      </c>
      <c r="F290" s="185" t="str">
        <f>IFERROR(IF(VLOOKUP($A290,'Annex 2 Designated EHV charges'!$A:$O,10,FALSE)=0,"",VLOOKUP($A290,'Annex 2 Designated EHV charges'!$A:$O,10,FALSE)),"")</f>
        <v/>
      </c>
      <c r="G290" s="185" t="str">
        <f>IFERROR(IF(VLOOKUP($A290,'Annex 2 Designated EHV charges'!$A:$O,11,FALSE)=0,"",VLOOKUP($A290,'Annex 2 Designated EHV charges'!$A:$O,11,FALSE)),"")</f>
        <v/>
      </c>
      <c r="H290" s="185" t="str">
        <f>IFERROR(IF(VLOOKUP($A290,'Annex 2 Designated EHV charges'!$A:$O,12,FALSE)=0,"",VLOOKUP($A290,'Annex 2 Designated EHV charges'!$A:$O,12,FALSE)),"")</f>
        <v/>
      </c>
    </row>
    <row r="291" spans="1:8" x14ac:dyDescent="0.2">
      <c r="A291" s="88" t="str" cm="1">
        <f t="array" ref="A291">IFERROR(INDEX('Annex 2 Designated EHV charges'!$A$10:$A$401, MATCH(0, IF(ISBLANK('Annex 2 Designated EHV charges'!$A$10:$A$401),1, COUNTIF(A$4:$A290, 'Annex 2 Designated EHV charges'!$A$10:$A$401)), 0)),"")</f>
        <v/>
      </c>
      <c r="B291" s="88" t="str">
        <f>IF($A291="","",VLOOKUP($A291,'Annex 2 Designated EHV charges'!$A:$O,2,0))</f>
        <v/>
      </c>
      <c r="C291" s="89" t="str">
        <f>IF($A291="","",VLOOKUP($A291,'Annex 2 Designated EHV charges'!$A:$O,3,0))</f>
        <v/>
      </c>
      <c r="D291" s="88" t="str">
        <f>IF($A291="","",VLOOKUP($A291,'Annex 2 Designated EHV charges'!$A:$O,7,0))</f>
        <v/>
      </c>
      <c r="E291" s="91" t="str">
        <f>IFERROR(IF(VLOOKUP($A291,'Annex 2 Designated EHV charges'!$A:$O,9,FALSE)=0,"",VLOOKUP($A291,'Annex 2 Designated EHV charges'!$A:$O,9,FALSE)),"")</f>
        <v/>
      </c>
      <c r="F291" s="185" t="str">
        <f>IFERROR(IF(VLOOKUP($A291,'Annex 2 Designated EHV charges'!$A:$O,10,FALSE)=0,"",VLOOKUP($A291,'Annex 2 Designated EHV charges'!$A:$O,10,FALSE)),"")</f>
        <v/>
      </c>
      <c r="G291" s="185" t="str">
        <f>IFERROR(IF(VLOOKUP($A291,'Annex 2 Designated EHV charges'!$A:$O,11,FALSE)=0,"",VLOOKUP($A291,'Annex 2 Designated EHV charges'!$A:$O,11,FALSE)),"")</f>
        <v/>
      </c>
      <c r="H291" s="185" t="str">
        <f>IFERROR(IF(VLOOKUP($A291,'Annex 2 Designated EHV charges'!$A:$O,12,FALSE)=0,"",VLOOKUP($A291,'Annex 2 Designated EHV charges'!$A:$O,12,FALSE)),"")</f>
        <v/>
      </c>
    </row>
    <row r="292" spans="1:8" x14ac:dyDescent="0.2">
      <c r="A292" s="88" t="str" cm="1">
        <f t="array" ref="A292">IFERROR(INDEX('Annex 2 Designated EHV charges'!$A$10:$A$401, MATCH(0, IF(ISBLANK('Annex 2 Designated EHV charges'!$A$10:$A$401),1, COUNTIF(A$4:$A291, 'Annex 2 Designated EHV charges'!$A$10:$A$401)), 0)),"")</f>
        <v/>
      </c>
      <c r="B292" s="88" t="str">
        <f>IF($A292="","",VLOOKUP($A292,'Annex 2 Designated EHV charges'!$A:$O,2,0))</f>
        <v/>
      </c>
      <c r="C292" s="89" t="str">
        <f>IF($A292="","",VLOOKUP($A292,'Annex 2 Designated EHV charges'!$A:$O,3,0))</f>
        <v/>
      </c>
      <c r="D292" s="88" t="str">
        <f>IF($A292="","",VLOOKUP($A292,'Annex 2 Designated EHV charges'!$A:$O,7,0))</f>
        <v/>
      </c>
      <c r="E292" s="91" t="str">
        <f>IFERROR(IF(VLOOKUP($A292,'Annex 2 Designated EHV charges'!$A:$O,9,FALSE)=0,"",VLOOKUP($A292,'Annex 2 Designated EHV charges'!$A:$O,9,FALSE)),"")</f>
        <v/>
      </c>
      <c r="F292" s="185" t="str">
        <f>IFERROR(IF(VLOOKUP($A292,'Annex 2 Designated EHV charges'!$A:$O,10,FALSE)=0,"",VLOOKUP($A292,'Annex 2 Designated EHV charges'!$A:$O,10,FALSE)),"")</f>
        <v/>
      </c>
      <c r="G292" s="185" t="str">
        <f>IFERROR(IF(VLOOKUP($A292,'Annex 2 Designated EHV charges'!$A:$O,11,FALSE)=0,"",VLOOKUP($A292,'Annex 2 Designated EHV charges'!$A:$O,11,FALSE)),"")</f>
        <v/>
      </c>
      <c r="H292" s="185" t="str">
        <f>IFERROR(IF(VLOOKUP($A292,'Annex 2 Designated EHV charges'!$A:$O,12,FALSE)=0,"",VLOOKUP($A292,'Annex 2 Designated EHV charges'!$A:$O,12,FALSE)),"")</f>
        <v/>
      </c>
    </row>
    <row r="293" spans="1:8" x14ac:dyDescent="0.2">
      <c r="A293" s="88" t="str" cm="1">
        <f t="array" ref="A293">IFERROR(INDEX('Annex 2 Designated EHV charges'!$A$10:$A$401, MATCH(0, IF(ISBLANK('Annex 2 Designated EHV charges'!$A$10:$A$401),1, COUNTIF(A$4:$A292, 'Annex 2 Designated EHV charges'!$A$10:$A$401)), 0)),"")</f>
        <v/>
      </c>
      <c r="B293" s="88" t="str">
        <f>IF($A293="","",VLOOKUP($A293,'Annex 2 Designated EHV charges'!$A:$O,2,0))</f>
        <v/>
      </c>
      <c r="C293" s="89" t="str">
        <f>IF($A293="","",VLOOKUP($A293,'Annex 2 Designated EHV charges'!$A:$O,3,0))</f>
        <v/>
      </c>
      <c r="D293" s="88" t="str">
        <f>IF($A293="","",VLOOKUP($A293,'Annex 2 Designated EHV charges'!$A:$O,7,0))</f>
        <v/>
      </c>
      <c r="E293" s="91" t="str">
        <f>IFERROR(IF(VLOOKUP($A293,'Annex 2 Designated EHV charges'!$A:$O,9,FALSE)=0,"",VLOOKUP($A293,'Annex 2 Designated EHV charges'!$A:$O,9,FALSE)),"")</f>
        <v/>
      </c>
      <c r="F293" s="185" t="str">
        <f>IFERROR(IF(VLOOKUP($A293,'Annex 2 Designated EHV charges'!$A:$O,10,FALSE)=0,"",VLOOKUP($A293,'Annex 2 Designated EHV charges'!$A:$O,10,FALSE)),"")</f>
        <v/>
      </c>
      <c r="G293" s="185" t="str">
        <f>IFERROR(IF(VLOOKUP($A293,'Annex 2 Designated EHV charges'!$A:$O,11,FALSE)=0,"",VLOOKUP($A293,'Annex 2 Designated EHV charges'!$A:$O,11,FALSE)),"")</f>
        <v/>
      </c>
      <c r="H293" s="185" t="str">
        <f>IFERROR(IF(VLOOKUP($A293,'Annex 2 Designated EHV charges'!$A:$O,12,FALSE)=0,"",VLOOKUP($A293,'Annex 2 Designated EHV charges'!$A:$O,12,FALSE)),"")</f>
        <v/>
      </c>
    </row>
    <row r="294" spans="1:8" x14ac:dyDescent="0.2">
      <c r="A294" s="88" t="str" cm="1">
        <f t="array" ref="A294">IFERROR(INDEX('Annex 2 Designated EHV charges'!$A$10:$A$401, MATCH(0, IF(ISBLANK('Annex 2 Designated EHV charges'!$A$10:$A$401),1, COUNTIF(A$4:$A293, 'Annex 2 Designated EHV charges'!$A$10:$A$401)), 0)),"")</f>
        <v/>
      </c>
      <c r="B294" s="88" t="str">
        <f>IF($A294="","",VLOOKUP($A294,'Annex 2 Designated EHV charges'!$A:$O,2,0))</f>
        <v/>
      </c>
      <c r="C294" s="89" t="str">
        <f>IF($A294="","",VLOOKUP($A294,'Annex 2 Designated EHV charges'!$A:$O,3,0))</f>
        <v/>
      </c>
      <c r="D294" s="88" t="str">
        <f>IF($A294="","",VLOOKUP($A294,'Annex 2 Designated EHV charges'!$A:$O,7,0))</f>
        <v/>
      </c>
      <c r="E294" s="91" t="str">
        <f>IFERROR(IF(VLOOKUP($A294,'Annex 2 Designated EHV charges'!$A:$O,9,FALSE)=0,"",VLOOKUP($A294,'Annex 2 Designated EHV charges'!$A:$O,9,FALSE)),"")</f>
        <v/>
      </c>
      <c r="F294" s="185" t="str">
        <f>IFERROR(IF(VLOOKUP($A294,'Annex 2 Designated EHV charges'!$A:$O,10,FALSE)=0,"",VLOOKUP($A294,'Annex 2 Designated EHV charges'!$A:$O,10,FALSE)),"")</f>
        <v/>
      </c>
      <c r="G294" s="185" t="str">
        <f>IFERROR(IF(VLOOKUP($A294,'Annex 2 Designated EHV charges'!$A:$O,11,FALSE)=0,"",VLOOKUP($A294,'Annex 2 Designated EHV charges'!$A:$O,11,FALSE)),"")</f>
        <v/>
      </c>
      <c r="H294" s="185" t="str">
        <f>IFERROR(IF(VLOOKUP($A294,'Annex 2 Designated EHV charges'!$A:$O,12,FALSE)=0,"",VLOOKUP($A294,'Annex 2 Designated EHV charges'!$A:$O,12,FALSE)),"")</f>
        <v/>
      </c>
    </row>
    <row r="295" spans="1:8" x14ac:dyDescent="0.2">
      <c r="A295" s="88" t="str" cm="1">
        <f t="array" ref="A295">IFERROR(INDEX('Annex 2 Designated EHV charges'!$A$10:$A$401, MATCH(0, IF(ISBLANK('Annex 2 Designated EHV charges'!$A$10:$A$401),1, COUNTIF(A$4:$A294, 'Annex 2 Designated EHV charges'!$A$10:$A$401)), 0)),"")</f>
        <v/>
      </c>
      <c r="B295" s="88" t="str">
        <f>IF($A295="","",VLOOKUP($A295,'Annex 2 Designated EHV charges'!$A:$O,2,0))</f>
        <v/>
      </c>
      <c r="C295" s="89" t="str">
        <f>IF($A295="","",VLOOKUP($A295,'Annex 2 Designated EHV charges'!$A:$O,3,0))</f>
        <v/>
      </c>
      <c r="D295" s="88" t="str">
        <f>IF($A295="","",VLOOKUP($A295,'Annex 2 Designated EHV charges'!$A:$O,7,0))</f>
        <v/>
      </c>
      <c r="E295" s="91" t="str">
        <f>IFERROR(IF(VLOOKUP($A295,'Annex 2 Designated EHV charges'!$A:$O,9,FALSE)=0,"",VLOOKUP($A295,'Annex 2 Designated EHV charges'!$A:$O,9,FALSE)),"")</f>
        <v/>
      </c>
      <c r="F295" s="185" t="str">
        <f>IFERROR(IF(VLOOKUP($A295,'Annex 2 Designated EHV charges'!$A:$O,10,FALSE)=0,"",VLOOKUP($A295,'Annex 2 Designated EHV charges'!$A:$O,10,FALSE)),"")</f>
        <v/>
      </c>
      <c r="G295" s="185" t="str">
        <f>IFERROR(IF(VLOOKUP($A295,'Annex 2 Designated EHV charges'!$A:$O,11,FALSE)=0,"",VLOOKUP($A295,'Annex 2 Designated EHV charges'!$A:$O,11,FALSE)),"")</f>
        <v/>
      </c>
      <c r="H295" s="185" t="str">
        <f>IFERROR(IF(VLOOKUP($A295,'Annex 2 Designated EHV charges'!$A:$O,12,FALSE)=0,"",VLOOKUP($A295,'Annex 2 Designated EHV charges'!$A:$O,12,FALSE)),"")</f>
        <v/>
      </c>
    </row>
    <row r="296" spans="1:8" x14ac:dyDescent="0.2">
      <c r="A296" s="88" t="str" cm="1">
        <f t="array" ref="A296">IFERROR(INDEX('Annex 2 Designated EHV charges'!$A$10:$A$401, MATCH(0, IF(ISBLANK('Annex 2 Designated EHV charges'!$A$10:$A$401),1, COUNTIF(A$4:$A295, 'Annex 2 Designated EHV charges'!$A$10:$A$401)), 0)),"")</f>
        <v/>
      </c>
      <c r="B296" s="88" t="str">
        <f>IF($A296="","",VLOOKUP($A296,'Annex 2 Designated EHV charges'!$A:$O,2,0))</f>
        <v/>
      </c>
      <c r="C296" s="89" t="str">
        <f>IF($A296="","",VLOOKUP($A296,'Annex 2 Designated EHV charges'!$A:$O,3,0))</f>
        <v/>
      </c>
      <c r="D296" s="88" t="str">
        <f>IF($A296="","",VLOOKUP($A296,'Annex 2 Designated EHV charges'!$A:$O,7,0))</f>
        <v/>
      </c>
      <c r="E296" s="91" t="str">
        <f>IFERROR(IF(VLOOKUP($A296,'Annex 2 Designated EHV charges'!$A:$O,9,FALSE)=0,"",VLOOKUP($A296,'Annex 2 Designated EHV charges'!$A:$O,9,FALSE)),"")</f>
        <v/>
      </c>
      <c r="F296" s="185" t="str">
        <f>IFERROR(IF(VLOOKUP($A296,'Annex 2 Designated EHV charges'!$A:$O,10,FALSE)=0,"",VLOOKUP($A296,'Annex 2 Designated EHV charges'!$A:$O,10,FALSE)),"")</f>
        <v/>
      </c>
      <c r="G296" s="185" t="str">
        <f>IFERROR(IF(VLOOKUP($A296,'Annex 2 Designated EHV charges'!$A:$O,11,FALSE)=0,"",VLOOKUP($A296,'Annex 2 Designated EHV charges'!$A:$O,11,FALSE)),"")</f>
        <v/>
      </c>
      <c r="H296" s="185" t="str">
        <f>IFERROR(IF(VLOOKUP($A296,'Annex 2 Designated EHV charges'!$A:$O,12,FALSE)=0,"",VLOOKUP($A296,'Annex 2 Designated EHV charges'!$A:$O,12,FALSE)),"")</f>
        <v/>
      </c>
    </row>
    <row r="297" spans="1:8" x14ac:dyDescent="0.2">
      <c r="A297" s="88" t="str" cm="1">
        <f t="array" ref="A297">IFERROR(INDEX('Annex 2 Designated EHV charges'!$A$10:$A$401, MATCH(0, IF(ISBLANK('Annex 2 Designated EHV charges'!$A$10:$A$401),1, COUNTIF(A$4:$A296, 'Annex 2 Designated EHV charges'!$A$10:$A$401)), 0)),"")</f>
        <v/>
      </c>
      <c r="B297" s="88" t="str">
        <f>IF($A297="","",VLOOKUP($A297,'Annex 2 Designated EHV charges'!$A:$O,2,0))</f>
        <v/>
      </c>
      <c r="C297" s="89" t="str">
        <f>IF($A297="","",VLOOKUP($A297,'Annex 2 Designated EHV charges'!$A:$O,3,0))</f>
        <v/>
      </c>
      <c r="D297" s="88" t="str">
        <f>IF($A297="","",VLOOKUP($A297,'Annex 2 Designated EHV charges'!$A:$O,7,0))</f>
        <v/>
      </c>
      <c r="E297" s="91" t="str">
        <f>IFERROR(IF(VLOOKUP($A297,'Annex 2 Designated EHV charges'!$A:$O,9,FALSE)=0,"",VLOOKUP($A297,'Annex 2 Designated EHV charges'!$A:$O,9,FALSE)),"")</f>
        <v/>
      </c>
      <c r="F297" s="185" t="str">
        <f>IFERROR(IF(VLOOKUP($A297,'Annex 2 Designated EHV charges'!$A:$O,10,FALSE)=0,"",VLOOKUP($A297,'Annex 2 Designated EHV charges'!$A:$O,10,FALSE)),"")</f>
        <v/>
      </c>
      <c r="G297" s="185" t="str">
        <f>IFERROR(IF(VLOOKUP($A297,'Annex 2 Designated EHV charges'!$A:$O,11,FALSE)=0,"",VLOOKUP($A297,'Annex 2 Designated EHV charges'!$A:$O,11,FALSE)),"")</f>
        <v/>
      </c>
      <c r="H297" s="185" t="str">
        <f>IFERROR(IF(VLOOKUP($A297,'Annex 2 Designated EHV charges'!$A:$O,12,FALSE)=0,"",VLOOKUP($A297,'Annex 2 Designated EHV charges'!$A:$O,12,FALSE)),"")</f>
        <v/>
      </c>
    </row>
    <row r="298" spans="1:8" x14ac:dyDescent="0.2">
      <c r="A298" s="88" t="str" cm="1">
        <f t="array" ref="A298">IFERROR(INDEX('Annex 2 Designated EHV charges'!$A$10:$A$401, MATCH(0, IF(ISBLANK('Annex 2 Designated EHV charges'!$A$10:$A$401),1, COUNTIF(A$4:$A297, 'Annex 2 Designated EHV charges'!$A$10:$A$401)), 0)),"")</f>
        <v/>
      </c>
      <c r="B298" s="88" t="str">
        <f>IF($A298="","",VLOOKUP($A298,'Annex 2 Designated EHV charges'!$A:$O,2,0))</f>
        <v/>
      </c>
      <c r="C298" s="89" t="str">
        <f>IF($A298="","",VLOOKUP($A298,'Annex 2 Designated EHV charges'!$A:$O,3,0))</f>
        <v/>
      </c>
      <c r="D298" s="88" t="str">
        <f>IF($A298="","",VLOOKUP($A298,'Annex 2 Designated EHV charges'!$A:$O,7,0))</f>
        <v/>
      </c>
      <c r="E298" s="91" t="str">
        <f>IFERROR(IF(VLOOKUP($A298,'Annex 2 Designated EHV charges'!$A:$O,9,FALSE)=0,"",VLOOKUP($A298,'Annex 2 Designated EHV charges'!$A:$O,9,FALSE)),"")</f>
        <v/>
      </c>
      <c r="F298" s="185" t="str">
        <f>IFERROR(IF(VLOOKUP($A298,'Annex 2 Designated EHV charges'!$A:$O,10,FALSE)=0,"",VLOOKUP($A298,'Annex 2 Designated EHV charges'!$A:$O,10,FALSE)),"")</f>
        <v/>
      </c>
      <c r="G298" s="185" t="str">
        <f>IFERROR(IF(VLOOKUP($A298,'Annex 2 Designated EHV charges'!$A:$O,11,FALSE)=0,"",VLOOKUP($A298,'Annex 2 Designated EHV charges'!$A:$O,11,FALSE)),"")</f>
        <v/>
      </c>
      <c r="H298" s="185" t="str">
        <f>IFERROR(IF(VLOOKUP($A298,'Annex 2 Designated EHV charges'!$A:$O,12,FALSE)=0,"",VLOOKUP($A298,'Annex 2 Designated EHV charges'!$A:$O,12,FALSE)),"")</f>
        <v/>
      </c>
    </row>
    <row r="299" spans="1:8" x14ac:dyDescent="0.2">
      <c r="A299" s="88" t="str" cm="1">
        <f t="array" ref="A299">IFERROR(INDEX('Annex 2 Designated EHV charges'!$A$10:$A$401, MATCH(0, IF(ISBLANK('Annex 2 Designated EHV charges'!$A$10:$A$401),1, COUNTIF(A$4:$A298, 'Annex 2 Designated EHV charges'!$A$10:$A$401)), 0)),"")</f>
        <v/>
      </c>
      <c r="B299" s="88" t="str">
        <f>IF($A299="","",VLOOKUP($A299,'Annex 2 Designated EHV charges'!$A:$O,2,0))</f>
        <v/>
      </c>
      <c r="C299" s="89" t="str">
        <f>IF($A299="","",VLOOKUP($A299,'Annex 2 Designated EHV charges'!$A:$O,3,0))</f>
        <v/>
      </c>
      <c r="D299" s="88" t="str">
        <f>IF($A299="","",VLOOKUP($A299,'Annex 2 Designated EHV charges'!$A:$O,7,0))</f>
        <v/>
      </c>
      <c r="E299" s="91" t="str">
        <f>IFERROR(IF(VLOOKUP($A299,'Annex 2 Designated EHV charges'!$A:$O,9,FALSE)=0,"",VLOOKUP($A299,'Annex 2 Designated EHV charges'!$A:$O,9,FALSE)),"")</f>
        <v/>
      </c>
      <c r="F299" s="185" t="str">
        <f>IFERROR(IF(VLOOKUP($A299,'Annex 2 Designated EHV charges'!$A:$O,10,FALSE)=0,"",VLOOKUP($A299,'Annex 2 Designated EHV charges'!$A:$O,10,FALSE)),"")</f>
        <v/>
      </c>
      <c r="G299" s="185" t="str">
        <f>IFERROR(IF(VLOOKUP($A299,'Annex 2 Designated EHV charges'!$A:$O,11,FALSE)=0,"",VLOOKUP($A299,'Annex 2 Designated EHV charges'!$A:$O,11,FALSE)),"")</f>
        <v/>
      </c>
      <c r="H299" s="185" t="str">
        <f>IFERROR(IF(VLOOKUP($A299,'Annex 2 Designated EHV charges'!$A:$O,12,FALSE)=0,"",VLOOKUP($A299,'Annex 2 Designated EHV charges'!$A:$O,12,FALSE)),"")</f>
        <v/>
      </c>
    </row>
    <row r="300" spans="1:8" x14ac:dyDescent="0.2">
      <c r="A300" s="88" t="str" cm="1">
        <f t="array" ref="A300">IFERROR(INDEX('Annex 2 Designated EHV charges'!$A$10:$A$401, MATCH(0, IF(ISBLANK('Annex 2 Designated EHV charges'!$A$10:$A$401),1, COUNTIF(A$4:$A299, 'Annex 2 Designated EHV charges'!$A$10:$A$401)), 0)),"")</f>
        <v/>
      </c>
      <c r="B300" s="88" t="str">
        <f>IF($A300="","",VLOOKUP($A300,'Annex 2 Designated EHV charges'!$A:$O,2,0))</f>
        <v/>
      </c>
      <c r="C300" s="89" t="str">
        <f>IF($A300="","",VLOOKUP($A300,'Annex 2 Designated EHV charges'!$A:$O,3,0))</f>
        <v/>
      </c>
      <c r="D300" s="88" t="str">
        <f>IF($A300="","",VLOOKUP($A300,'Annex 2 Designated EHV charges'!$A:$O,7,0))</f>
        <v/>
      </c>
      <c r="E300" s="91" t="str">
        <f>IFERROR(IF(VLOOKUP($A300,'Annex 2 Designated EHV charges'!$A:$O,9,FALSE)=0,"",VLOOKUP($A300,'Annex 2 Designated EHV charges'!$A:$O,9,FALSE)),"")</f>
        <v/>
      </c>
      <c r="F300" s="185" t="str">
        <f>IFERROR(IF(VLOOKUP($A300,'Annex 2 Designated EHV charges'!$A:$O,10,FALSE)=0,"",VLOOKUP($A300,'Annex 2 Designated EHV charges'!$A:$O,10,FALSE)),"")</f>
        <v/>
      </c>
      <c r="G300" s="185" t="str">
        <f>IFERROR(IF(VLOOKUP($A300,'Annex 2 Designated EHV charges'!$A:$O,11,FALSE)=0,"",VLOOKUP($A300,'Annex 2 Designated EHV charges'!$A:$O,11,FALSE)),"")</f>
        <v/>
      </c>
      <c r="H300" s="185" t="str">
        <f>IFERROR(IF(VLOOKUP($A300,'Annex 2 Designated EHV charges'!$A:$O,12,FALSE)=0,"",VLOOKUP($A300,'Annex 2 Designated EHV charges'!$A:$O,12,FALSE)),"")</f>
        <v/>
      </c>
    </row>
    <row r="301" spans="1:8" x14ac:dyDescent="0.2">
      <c r="A301" s="88" t="str" cm="1">
        <f t="array" ref="A301">IFERROR(INDEX('Annex 2 Designated EHV charges'!$A$10:$A$401, MATCH(0, IF(ISBLANK('Annex 2 Designated EHV charges'!$A$10:$A$401),1, COUNTIF(A$4:$A300, 'Annex 2 Designated EHV charges'!$A$10:$A$401)), 0)),"")</f>
        <v/>
      </c>
      <c r="B301" s="88" t="str">
        <f>IF($A301="","",VLOOKUP($A301,'Annex 2 Designated EHV charges'!$A:$O,2,0))</f>
        <v/>
      </c>
      <c r="C301" s="89" t="str">
        <f>IF($A301="","",VLOOKUP($A301,'Annex 2 Designated EHV charges'!$A:$O,3,0))</f>
        <v/>
      </c>
      <c r="D301" s="88" t="str">
        <f>IF($A301="","",VLOOKUP($A301,'Annex 2 Designated EHV charges'!$A:$O,7,0))</f>
        <v/>
      </c>
      <c r="E301" s="91" t="str">
        <f>IFERROR(IF(VLOOKUP($A301,'Annex 2 Designated EHV charges'!$A:$O,9,FALSE)=0,"",VLOOKUP($A301,'Annex 2 Designated EHV charges'!$A:$O,9,FALSE)),"")</f>
        <v/>
      </c>
      <c r="F301" s="185" t="str">
        <f>IFERROR(IF(VLOOKUP($A301,'Annex 2 Designated EHV charges'!$A:$O,10,FALSE)=0,"",VLOOKUP($A301,'Annex 2 Designated EHV charges'!$A:$O,10,FALSE)),"")</f>
        <v/>
      </c>
      <c r="G301" s="185" t="str">
        <f>IFERROR(IF(VLOOKUP($A301,'Annex 2 Designated EHV charges'!$A:$O,11,FALSE)=0,"",VLOOKUP($A301,'Annex 2 Designated EHV charges'!$A:$O,11,FALSE)),"")</f>
        <v/>
      </c>
      <c r="H301" s="185" t="str">
        <f>IFERROR(IF(VLOOKUP($A301,'Annex 2 Designated EHV charges'!$A:$O,12,FALSE)=0,"",VLOOKUP($A301,'Annex 2 Designated EHV charges'!$A:$O,12,FALSE)),"")</f>
        <v/>
      </c>
    </row>
    <row r="302" spans="1:8" x14ac:dyDescent="0.2">
      <c r="A302" s="88" t="str" cm="1">
        <f t="array" ref="A302">IFERROR(INDEX('Annex 2 Designated EHV charges'!$A$10:$A$401, MATCH(0, IF(ISBLANK('Annex 2 Designated EHV charges'!$A$10:$A$401),1, COUNTIF(A$4:$A301, 'Annex 2 Designated EHV charges'!$A$10:$A$401)), 0)),"")</f>
        <v/>
      </c>
      <c r="B302" s="88" t="str">
        <f>IF($A302="","",VLOOKUP($A302,'Annex 2 Designated EHV charges'!$A:$O,2,0))</f>
        <v/>
      </c>
      <c r="C302" s="89" t="str">
        <f>IF($A302="","",VLOOKUP($A302,'Annex 2 Designated EHV charges'!$A:$O,3,0))</f>
        <v/>
      </c>
      <c r="D302" s="88" t="str">
        <f>IF($A302="","",VLOOKUP($A302,'Annex 2 Designated EHV charges'!$A:$O,7,0))</f>
        <v/>
      </c>
      <c r="E302" s="91" t="str">
        <f>IFERROR(IF(VLOOKUP($A302,'Annex 2 Designated EHV charges'!$A:$O,9,FALSE)=0,"",VLOOKUP($A302,'Annex 2 Designated EHV charges'!$A:$O,9,FALSE)),"")</f>
        <v/>
      </c>
      <c r="F302" s="185" t="str">
        <f>IFERROR(IF(VLOOKUP($A302,'Annex 2 Designated EHV charges'!$A:$O,10,FALSE)=0,"",VLOOKUP($A302,'Annex 2 Designated EHV charges'!$A:$O,10,FALSE)),"")</f>
        <v/>
      </c>
      <c r="G302" s="185" t="str">
        <f>IFERROR(IF(VLOOKUP($A302,'Annex 2 Designated EHV charges'!$A:$O,11,FALSE)=0,"",VLOOKUP($A302,'Annex 2 Designated EHV charges'!$A:$O,11,FALSE)),"")</f>
        <v/>
      </c>
      <c r="H302" s="185" t="str">
        <f>IFERROR(IF(VLOOKUP($A302,'Annex 2 Designated EHV charges'!$A:$O,12,FALSE)=0,"",VLOOKUP($A302,'Annex 2 Designated EHV charges'!$A:$O,12,FALSE)),"")</f>
        <v/>
      </c>
    </row>
    <row r="303" spans="1:8" x14ac:dyDescent="0.2">
      <c r="A303" s="88" t="str" cm="1">
        <f t="array" ref="A303">IFERROR(INDEX('Annex 2 Designated EHV charges'!$A$10:$A$401, MATCH(0, IF(ISBLANK('Annex 2 Designated EHV charges'!$A$10:$A$401),1, COUNTIF(A$4:$A302, 'Annex 2 Designated EHV charges'!$A$10:$A$401)), 0)),"")</f>
        <v/>
      </c>
      <c r="B303" s="88" t="str">
        <f>IF($A303="","",VLOOKUP($A303,'Annex 2 Designated EHV charges'!$A:$O,2,0))</f>
        <v/>
      </c>
      <c r="C303" s="89" t="str">
        <f>IF($A303="","",VLOOKUP($A303,'Annex 2 Designated EHV charges'!$A:$O,3,0))</f>
        <v/>
      </c>
      <c r="D303" s="88" t="str">
        <f>IF($A303="","",VLOOKUP($A303,'Annex 2 Designated EHV charges'!$A:$O,7,0))</f>
        <v/>
      </c>
      <c r="E303" s="91" t="str">
        <f>IFERROR(IF(VLOOKUP($A303,'Annex 2 Designated EHV charges'!$A:$O,9,FALSE)=0,"",VLOOKUP($A303,'Annex 2 Designated EHV charges'!$A:$O,9,FALSE)),"")</f>
        <v/>
      </c>
      <c r="F303" s="185" t="str">
        <f>IFERROR(IF(VLOOKUP($A303,'Annex 2 Designated EHV charges'!$A:$O,10,FALSE)=0,"",VLOOKUP($A303,'Annex 2 Designated EHV charges'!$A:$O,10,FALSE)),"")</f>
        <v/>
      </c>
      <c r="G303" s="185" t="str">
        <f>IFERROR(IF(VLOOKUP($A303,'Annex 2 Designated EHV charges'!$A:$O,11,FALSE)=0,"",VLOOKUP($A303,'Annex 2 Designated EHV charges'!$A:$O,11,FALSE)),"")</f>
        <v/>
      </c>
      <c r="H303" s="185" t="str">
        <f>IFERROR(IF(VLOOKUP($A303,'Annex 2 Designated EHV charges'!$A:$O,12,FALSE)=0,"",VLOOKUP($A303,'Annex 2 Designated EHV charges'!$A:$O,12,FALSE)),"")</f>
        <v/>
      </c>
    </row>
    <row r="304" spans="1:8" x14ac:dyDescent="0.2">
      <c r="A304" s="88" t="str" cm="1">
        <f t="array" ref="A304">IFERROR(INDEX('Annex 2 Designated EHV charges'!$A$10:$A$401, MATCH(0, IF(ISBLANK('Annex 2 Designated EHV charges'!$A$10:$A$401),1, COUNTIF(A$4:$A303, 'Annex 2 Designated EHV charges'!$A$10:$A$401)), 0)),"")</f>
        <v/>
      </c>
      <c r="B304" s="88" t="str">
        <f>IF($A304="","",VLOOKUP($A304,'Annex 2 Designated EHV charges'!$A:$O,2,0))</f>
        <v/>
      </c>
      <c r="C304" s="89" t="str">
        <f>IF($A304="","",VLOOKUP($A304,'Annex 2 Designated EHV charges'!$A:$O,3,0))</f>
        <v/>
      </c>
      <c r="D304" s="88" t="str">
        <f>IF($A304="","",VLOOKUP($A304,'Annex 2 Designated EHV charges'!$A:$O,7,0))</f>
        <v/>
      </c>
      <c r="E304" s="91" t="str">
        <f>IFERROR(IF(VLOOKUP($A304,'Annex 2 Designated EHV charges'!$A:$O,9,FALSE)=0,"",VLOOKUP($A304,'Annex 2 Designated EHV charges'!$A:$O,9,FALSE)),"")</f>
        <v/>
      </c>
      <c r="F304" s="185" t="str">
        <f>IFERROR(IF(VLOOKUP($A304,'Annex 2 Designated EHV charges'!$A:$O,10,FALSE)=0,"",VLOOKUP($A304,'Annex 2 Designated EHV charges'!$A:$O,10,FALSE)),"")</f>
        <v/>
      </c>
      <c r="G304" s="185" t="str">
        <f>IFERROR(IF(VLOOKUP($A304,'Annex 2 Designated EHV charges'!$A:$O,11,FALSE)=0,"",VLOOKUP($A304,'Annex 2 Designated EHV charges'!$A:$O,11,FALSE)),"")</f>
        <v/>
      </c>
      <c r="H304" s="185" t="str">
        <f>IFERROR(IF(VLOOKUP($A304,'Annex 2 Designated EHV charges'!$A:$O,12,FALSE)=0,"",VLOOKUP($A304,'Annex 2 Designated EHV charges'!$A:$O,12,FALSE)),"")</f>
        <v/>
      </c>
    </row>
    <row r="305" spans="1:8" x14ac:dyDescent="0.2">
      <c r="A305" s="88" t="str" cm="1">
        <f t="array" ref="A305">IFERROR(INDEX('Annex 2 Designated EHV charges'!$A$10:$A$401, MATCH(0, IF(ISBLANK('Annex 2 Designated EHV charges'!$A$10:$A$401),1, COUNTIF(A$4:$A304, 'Annex 2 Designated EHV charges'!$A$10:$A$401)), 0)),"")</f>
        <v/>
      </c>
      <c r="B305" s="88" t="str">
        <f>IF($A305="","",VLOOKUP($A305,'Annex 2 Designated EHV charges'!$A:$O,2,0))</f>
        <v/>
      </c>
      <c r="C305" s="89" t="str">
        <f>IF($A305="","",VLOOKUP($A305,'Annex 2 Designated EHV charges'!$A:$O,3,0))</f>
        <v/>
      </c>
      <c r="D305" s="88" t="str">
        <f>IF($A305="","",VLOOKUP($A305,'Annex 2 Designated EHV charges'!$A:$O,7,0))</f>
        <v/>
      </c>
      <c r="E305" s="91" t="str">
        <f>IFERROR(IF(VLOOKUP($A305,'Annex 2 Designated EHV charges'!$A:$O,9,FALSE)=0,"",VLOOKUP($A305,'Annex 2 Designated EHV charges'!$A:$O,9,FALSE)),"")</f>
        <v/>
      </c>
      <c r="F305" s="185" t="str">
        <f>IFERROR(IF(VLOOKUP($A305,'Annex 2 Designated EHV charges'!$A:$O,10,FALSE)=0,"",VLOOKUP($A305,'Annex 2 Designated EHV charges'!$A:$O,10,FALSE)),"")</f>
        <v/>
      </c>
      <c r="G305" s="185" t="str">
        <f>IFERROR(IF(VLOOKUP($A305,'Annex 2 Designated EHV charges'!$A:$O,11,FALSE)=0,"",VLOOKUP($A305,'Annex 2 Designated EHV charges'!$A:$O,11,FALSE)),"")</f>
        <v/>
      </c>
      <c r="H305" s="185" t="str">
        <f>IFERROR(IF(VLOOKUP($A305,'Annex 2 Designated EHV charges'!$A:$O,12,FALSE)=0,"",VLOOKUP($A305,'Annex 2 Designated EHV charges'!$A:$O,12,FALSE)),"")</f>
        <v/>
      </c>
    </row>
    <row r="306" spans="1:8" x14ac:dyDescent="0.2">
      <c r="A306" s="88" t="str" cm="1">
        <f t="array" ref="A306">IFERROR(INDEX('Annex 2 Designated EHV charges'!$A$10:$A$401, MATCH(0, IF(ISBLANK('Annex 2 Designated EHV charges'!$A$10:$A$401),1, COUNTIF(A$4:$A305, 'Annex 2 Designated EHV charges'!$A$10:$A$401)), 0)),"")</f>
        <v/>
      </c>
      <c r="B306" s="88" t="str">
        <f>IF($A306="","",VLOOKUP($A306,'Annex 2 Designated EHV charges'!$A:$O,2,0))</f>
        <v/>
      </c>
      <c r="C306" s="89" t="str">
        <f>IF($A306="","",VLOOKUP($A306,'Annex 2 Designated EHV charges'!$A:$O,3,0))</f>
        <v/>
      </c>
      <c r="D306" s="88" t="str">
        <f>IF($A306="","",VLOOKUP($A306,'Annex 2 Designated EHV charges'!$A:$O,7,0))</f>
        <v/>
      </c>
      <c r="E306" s="91" t="str">
        <f>IFERROR(IF(VLOOKUP($A306,'Annex 2 Designated EHV charges'!$A:$O,9,FALSE)=0,"",VLOOKUP($A306,'Annex 2 Designated EHV charges'!$A:$O,9,FALSE)),"")</f>
        <v/>
      </c>
      <c r="F306" s="185" t="str">
        <f>IFERROR(IF(VLOOKUP($A306,'Annex 2 Designated EHV charges'!$A:$O,10,FALSE)=0,"",VLOOKUP($A306,'Annex 2 Designated EHV charges'!$A:$O,10,FALSE)),"")</f>
        <v/>
      </c>
      <c r="G306" s="185" t="str">
        <f>IFERROR(IF(VLOOKUP($A306,'Annex 2 Designated EHV charges'!$A:$O,11,FALSE)=0,"",VLOOKUP($A306,'Annex 2 Designated EHV charges'!$A:$O,11,FALSE)),"")</f>
        <v/>
      </c>
      <c r="H306" s="185" t="str">
        <f>IFERROR(IF(VLOOKUP($A306,'Annex 2 Designated EHV charges'!$A:$O,12,FALSE)=0,"",VLOOKUP($A306,'Annex 2 Designated EHV charges'!$A:$O,12,FALSE)),"")</f>
        <v/>
      </c>
    </row>
    <row r="307" spans="1:8" x14ac:dyDescent="0.2">
      <c r="A307" s="88" t="str" cm="1">
        <f t="array" ref="A307">IFERROR(INDEX('Annex 2 Designated EHV charges'!$A$10:$A$401, MATCH(0, IF(ISBLANK('Annex 2 Designated EHV charges'!$A$10:$A$401),1, COUNTIF(A$4:$A306, 'Annex 2 Designated EHV charges'!$A$10:$A$401)), 0)),"")</f>
        <v/>
      </c>
      <c r="B307" s="88" t="str">
        <f>IF($A307="","",VLOOKUP($A307,'Annex 2 Designated EHV charges'!$A:$O,2,0))</f>
        <v/>
      </c>
      <c r="C307" s="89" t="str">
        <f>IF($A307="","",VLOOKUP($A307,'Annex 2 Designated EHV charges'!$A:$O,3,0))</f>
        <v/>
      </c>
      <c r="D307" s="88" t="str">
        <f>IF($A307="","",VLOOKUP($A307,'Annex 2 Designated EHV charges'!$A:$O,7,0))</f>
        <v/>
      </c>
      <c r="E307" s="91" t="str">
        <f>IFERROR(IF(VLOOKUP($A307,'Annex 2 Designated EHV charges'!$A:$O,9,FALSE)=0,"",VLOOKUP($A307,'Annex 2 Designated EHV charges'!$A:$O,9,FALSE)),"")</f>
        <v/>
      </c>
      <c r="F307" s="185" t="str">
        <f>IFERROR(IF(VLOOKUP($A307,'Annex 2 Designated EHV charges'!$A:$O,10,FALSE)=0,"",VLOOKUP($A307,'Annex 2 Designated EHV charges'!$A:$O,10,FALSE)),"")</f>
        <v/>
      </c>
      <c r="G307" s="185" t="str">
        <f>IFERROR(IF(VLOOKUP($A307,'Annex 2 Designated EHV charges'!$A:$O,11,FALSE)=0,"",VLOOKUP($A307,'Annex 2 Designated EHV charges'!$A:$O,11,FALSE)),"")</f>
        <v/>
      </c>
      <c r="H307" s="185" t="str">
        <f>IFERROR(IF(VLOOKUP($A307,'Annex 2 Designated EHV charges'!$A:$O,12,FALSE)=0,"",VLOOKUP($A307,'Annex 2 Designated EHV charges'!$A:$O,12,FALSE)),"")</f>
        <v/>
      </c>
    </row>
    <row r="308" spans="1:8" x14ac:dyDescent="0.2">
      <c r="A308" s="88" t="str" cm="1">
        <f t="array" ref="A308">IFERROR(INDEX('Annex 2 Designated EHV charges'!$A$10:$A$401, MATCH(0, IF(ISBLANK('Annex 2 Designated EHV charges'!$A$10:$A$401),1, COUNTIF(A$4:$A307, 'Annex 2 Designated EHV charges'!$A$10:$A$401)), 0)),"")</f>
        <v/>
      </c>
      <c r="B308" s="88" t="str">
        <f>IF($A308="","",VLOOKUP($A308,'Annex 2 Designated EHV charges'!$A:$O,2,0))</f>
        <v/>
      </c>
      <c r="C308" s="89" t="str">
        <f>IF($A308="","",VLOOKUP($A308,'Annex 2 Designated EHV charges'!$A:$O,3,0))</f>
        <v/>
      </c>
      <c r="D308" s="88" t="str">
        <f>IF($A308="","",VLOOKUP($A308,'Annex 2 Designated EHV charges'!$A:$O,7,0))</f>
        <v/>
      </c>
      <c r="E308" s="91" t="str">
        <f>IFERROR(IF(VLOOKUP($A308,'Annex 2 Designated EHV charges'!$A:$O,9,FALSE)=0,"",VLOOKUP($A308,'Annex 2 Designated EHV charges'!$A:$O,9,FALSE)),"")</f>
        <v/>
      </c>
      <c r="F308" s="185" t="str">
        <f>IFERROR(IF(VLOOKUP($A308,'Annex 2 Designated EHV charges'!$A:$O,10,FALSE)=0,"",VLOOKUP($A308,'Annex 2 Designated EHV charges'!$A:$O,10,FALSE)),"")</f>
        <v/>
      </c>
      <c r="G308" s="185" t="str">
        <f>IFERROR(IF(VLOOKUP($A308,'Annex 2 Designated EHV charges'!$A:$O,11,FALSE)=0,"",VLOOKUP($A308,'Annex 2 Designated EHV charges'!$A:$O,11,FALSE)),"")</f>
        <v/>
      </c>
      <c r="H308" s="185" t="str">
        <f>IFERROR(IF(VLOOKUP($A308,'Annex 2 Designated EHV charges'!$A:$O,12,FALSE)=0,"",VLOOKUP($A308,'Annex 2 Designated EHV charges'!$A:$O,12,FALSE)),"")</f>
        <v/>
      </c>
    </row>
    <row r="309" spans="1:8" x14ac:dyDescent="0.2">
      <c r="A309" s="88" t="str" cm="1">
        <f t="array" ref="A309">IFERROR(INDEX('Annex 2 Designated EHV charges'!$A$10:$A$401, MATCH(0, IF(ISBLANK('Annex 2 Designated EHV charges'!$A$10:$A$401),1, COUNTIF(A$4:$A308, 'Annex 2 Designated EHV charges'!$A$10:$A$401)), 0)),"")</f>
        <v/>
      </c>
      <c r="B309" s="88" t="str">
        <f>IF($A309="","",VLOOKUP($A309,'Annex 2 Designated EHV charges'!$A:$O,2,0))</f>
        <v/>
      </c>
      <c r="C309" s="89" t="str">
        <f>IF($A309="","",VLOOKUP($A309,'Annex 2 Designated EHV charges'!$A:$O,3,0))</f>
        <v/>
      </c>
      <c r="D309" s="88" t="str">
        <f>IF($A309="","",VLOOKUP($A309,'Annex 2 Designated EHV charges'!$A:$O,7,0))</f>
        <v/>
      </c>
      <c r="E309" s="91" t="str">
        <f>IFERROR(IF(VLOOKUP($A309,'Annex 2 Designated EHV charges'!$A:$O,9,FALSE)=0,"",VLOOKUP($A309,'Annex 2 Designated EHV charges'!$A:$O,9,FALSE)),"")</f>
        <v/>
      </c>
      <c r="F309" s="185" t="str">
        <f>IFERROR(IF(VLOOKUP($A309,'Annex 2 Designated EHV charges'!$A:$O,10,FALSE)=0,"",VLOOKUP($A309,'Annex 2 Designated EHV charges'!$A:$O,10,FALSE)),"")</f>
        <v/>
      </c>
      <c r="G309" s="185" t="str">
        <f>IFERROR(IF(VLOOKUP($A309,'Annex 2 Designated EHV charges'!$A:$O,11,FALSE)=0,"",VLOOKUP($A309,'Annex 2 Designated EHV charges'!$A:$O,11,FALSE)),"")</f>
        <v/>
      </c>
      <c r="H309" s="185" t="str">
        <f>IFERROR(IF(VLOOKUP($A309,'Annex 2 Designated EHV charges'!$A:$O,12,FALSE)=0,"",VLOOKUP($A309,'Annex 2 Designated EHV charges'!$A:$O,12,FALSE)),"")</f>
        <v/>
      </c>
    </row>
    <row r="310" spans="1:8" x14ac:dyDescent="0.2">
      <c r="A310" s="88" t="str" cm="1">
        <f t="array" ref="A310">IFERROR(INDEX('Annex 2 Designated EHV charges'!$A$10:$A$401, MATCH(0, IF(ISBLANK('Annex 2 Designated EHV charges'!$A$10:$A$401),1, COUNTIF(A$4:$A309, 'Annex 2 Designated EHV charges'!$A$10:$A$401)), 0)),"")</f>
        <v/>
      </c>
      <c r="B310" s="88" t="str">
        <f>IF($A310="","",VLOOKUP($A310,'Annex 2 Designated EHV charges'!$A:$O,2,0))</f>
        <v/>
      </c>
      <c r="C310" s="89" t="str">
        <f>IF($A310="","",VLOOKUP($A310,'Annex 2 Designated EHV charges'!$A:$O,3,0))</f>
        <v/>
      </c>
      <c r="D310" s="88" t="str">
        <f>IF($A310="","",VLOOKUP($A310,'Annex 2 Designated EHV charges'!$A:$O,7,0))</f>
        <v/>
      </c>
      <c r="E310" s="91" t="str">
        <f>IFERROR(IF(VLOOKUP($A310,'Annex 2 Designated EHV charges'!$A:$O,9,FALSE)=0,"",VLOOKUP($A310,'Annex 2 Designated EHV charges'!$A:$O,9,FALSE)),"")</f>
        <v/>
      </c>
      <c r="F310" s="185" t="str">
        <f>IFERROR(IF(VLOOKUP($A310,'Annex 2 Designated EHV charges'!$A:$O,10,FALSE)=0,"",VLOOKUP($A310,'Annex 2 Designated EHV charges'!$A:$O,10,FALSE)),"")</f>
        <v/>
      </c>
      <c r="G310" s="185" t="str">
        <f>IFERROR(IF(VLOOKUP($A310,'Annex 2 Designated EHV charges'!$A:$O,11,FALSE)=0,"",VLOOKUP($A310,'Annex 2 Designated EHV charges'!$A:$O,11,FALSE)),"")</f>
        <v/>
      </c>
      <c r="H310" s="185" t="str">
        <f>IFERROR(IF(VLOOKUP($A310,'Annex 2 Designated EHV charges'!$A:$O,12,FALSE)=0,"",VLOOKUP($A310,'Annex 2 Designated EHV charges'!$A:$O,12,FALSE)),"")</f>
        <v/>
      </c>
    </row>
    <row r="311" spans="1:8" x14ac:dyDescent="0.2">
      <c r="A311" s="88" t="str" cm="1">
        <f t="array" ref="A311">IFERROR(INDEX('Annex 2 Designated EHV charges'!$A$10:$A$401, MATCH(0, IF(ISBLANK('Annex 2 Designated EHV charges'!$A$10:$A$401),1, COUNTIF(A$4:$A310, 'Annex 2 Designated EHV charges'!$A$10:$A$401)), 0)),"")</f>
        <v/>
      </c>
      <c r="B311" s="88" t="str">
        <f>IF($A311="","",VLOOKUP($A311,'Annex 2 Designated EHV charges'!$A:$O,2,0))</f>
        <v/>
      </c>
      <c r="C311" s="89" t="str">
        <f>IF($A311="","",VLOOKUP($A311,'Annex 2 Designated EHV charges'!$A:$O,3,0))</f>
        <v/>
      </c>
      <c r="D311" s="88" t="str">
        <f>IF($A311="","",VLOOKUP($A311,'Annex 2 Designated EHV charges'!$A:$O,7,0))</f>
        <v/>
      </c>
      <c r="E311" s="91" t="str">
        <f>IFERROR(IF(VLOOKUP($A311,'Annex 2 Designated EHV charges'!$A:$O,9,FALSE)=0,"",VLOOKUP($A311,'Annex 2 Designated EHV charges'!$A:$O,9,FALSE)),"")</f>
        <v/>
      </c>
      <c r="F311" s="185" t="str">
        <f>IFERROR(IF(VLOOKUP($A311,'Annex 2 Designated EHV charges'!$A:$O,10,FALSE)=0,"",VLOOKUP($A311,'Annex 2 Designated EHV charges'!$A:$O,10,FALSE)),"")</f>
        <v/>
      </c>
      <c r="G311" s="185" t="str">
        <f>IFERROR(IF(VLOOKUP($A311,'Annex 2 Designated EHV charges'!$A:$O,11,FALSE)=0,"",VLOOKUP($A311,'Annex 2 Designated EHV charges'!$A:$O,11,FALSE)),"")</f>
        <v/>
      </c>
      <c r="H311" s="185" t="str">
        <f>IFERROR(IF(VLOOKUP($A311,'Annex 2 Designated EHV charges'!$A:$O,12,FALSE)=0,"",VLOOKUP($A311,'Annex 2 Designated EHV charges'!$A:$O,12,FALSE)),"")</f>
        <v/>
      </c>
    </row>
    <row r="312" spans="1:8" x14ac:dyDescent="0.2">
      <c r="A312" s="88" t="str" cm="1">
        <f t="array" ref="A312">IFERROR(INDEX('Annex 2 Designated EHV charges'!$A$10:$A$401, MATCH(0, IF(ISBLANK('Annex 2 Designated EHV charges'!$A$10:$A$401),1, COUNTIF(A$4:$A311, 'Annex 2 Designated EHV charges'!$A$10:$A$401)), 0)),"")</f>
        <v/>
      </c>
      <c r="B312" s="88" t="str">
        <f>IF($A312="","",VLOOKUP($A312,'Annex 2 Designated EHV charges'!$A:$O,2,0))</f>
        <v/>
      </c>
      <c r="C312" s="89" t="str">
        <f>IF($A312="","",VLOOKUP($A312,'Annex 2 Designated EHV charges'!$A:$O,3,0))</f>
        <v/>
      </c>
      <c r="D312" s="88" t="str">
        <f>IF($A312="","",VLOOKUP($A312,'Annex 2 Designated EHV charges'!$A:$O,7,0))</f>
        <v/>
      </c>
      <c r="E312" s="91" t="str">
        <f>IFERROR(IF(VLOOKUP($A312,'Annex 2 Designated EHV charges'!$A:$O,9,FALSE)=0,"",VLOOKUP($A312,'Annex 2 Designated EHV charges'!$A:$O,9,FALSE)),"")</f>
        <v/>
      </c>
      <c r="F312" s="185" t="str">
        <f>IFERROR(IF(VLOOKUP($A312,'Annex 2 Designated EHV charges'!$A:$O,10,FALSE)=0,"",VLOOKUP($A312,'Annex 2 Designated EHV charges'!$A:$O,10,FALSE)),"")</f>
        <v/>
      </c>
      <c r="G312" s="185" t="str">
        <f>IFERROR(IF(VLOOKUP($A312,'Annex 2 Designated EHV charges'!$A:$O,11,FALSE)=0,"",VLOOKUP($A312,'Annex 2 Designated EHV charges'!$A:$O,11,FALSE)),"")</f>
        <v/>
      </c>
      <c r="H312" s="185" t="str">
        <f>IFERROR(IF(VLOOKUP($A312,'Annex 2 Designated EHV charges'!$A:$O,12,FALSE)=0,"",VLOOKUP($A312,'Annex 2 Designated EHV charges'!$A:$O,12,FALSE)),"")</f>
        <v/>
      </c>
    </row>
    <row r="313" spans="1:8" x14ac:dyDescent="0.2">
      <c r="A313" s="88" t="str" cm="1">
        <f t="array" ref="A313">IFERROR(INDEX('Annex 2 Designated EHV charges'!$A$10:$A$401, MATCH(0, IF(ISBLANK('Annex 2 Designated EHV charges'!$A$10:$A$401),1, COUNTIF(A$4:$A312, 'Annex 2 Designated EHV charges'!$A$10:$A$401)), 0)),"")</f>
        <v/>
      </c>
      <c r="B313" s="88" t="str">
        <f>IF($A313="","",VLOOKUP($A313,'Annex 2 Designated EHV charges'!$A:$O,2,0))</f>
        <v/>
      </c>
      <c r="C313" s="89" t="str">
        <f>IF($A313="","",VLOOKUP($A313,'Annex 2 Designated EHV charges'!$A:$O,3,0))</f>
        <v/>
      </c>
      <c r="D313" s="88" t="str">
        <f>IF($A313="","",VLOOKUP($A313,'Annex 2 Designated EHV charges'!$A:$O,7,0))</f>
        <v/>
      </c>
      <c r="E313" s="91" t="str">
        <f>IFERROR(IF(VLOOKUP($A313,'Annex 2 Designated EHV charges'!$A:$O,9,FALSE)=0,"",VLOOKUP($A313,'Annex 2 Designated EHV charges'!$A:$O,9,FALSE)),"")</f>
        <v/>
      </c>
      <c r="F313" s="185" t="str">
        <f>IFERROR(IF(VLOOKUP($A313,'Annex 2 Designated EHV charges'!$A:$O,10,FALSE)=0,"",VLOOKUP($A313,'Annex 2 Designated EHV charges'!$A:$O,10,FALSE)),"")</f>
        <v/>
      </c>
      <c r="G313" s="185" t="str">
        <f>IFERROR(IF(VLOOKUP($A313,'Annex 2 Designated EHV charges'!$A:$O,11,FALSE)=0,"",VLOOKUP($A313,'Annex 2 Designated EHV charges'!$A:$O,11,FALSE)),"")</f>
        <v/>
      </c>
      <c r="H313" s="185" t="str">
        <f>IFERROR(IF(VLOOKUP($A313,'Annex 2 Designated EHV charges'!$A:$O,12,FALSE)=0,"",VLOOKUP($A313,'Annex 2 Designated EHV charges'!$A:$O,12,FALSE)),"")</f>
        <v/>
      </c>
    </row>
    <row r="314" spans="1:8" x14ac:dyDescent="0.2">
      <c r="A314" s="88" t="str" cm="1">
        <f t="array" ref="A314">IFERROR(INDEX('Annex 2 Designated EHV charges'!$A$10:$A$401, MATCH(0, IF(ISBLANK('Annex 2 Designated EHV charges'!$A$10:$A$401),1, COUNTIF(A$4:$A313, 'Annex 2 Designated EHV charges'!$A$10:$A$401)), 0)),"")</f>
        <v/>
      </c>
      <c r="B314" s="88" t="str">
        <f>IF($A314="","",VLOOKUP($A314,'Annex 2 Designated EHV charges'!$A:$O,2,0))</f>
        <v/>
      </c>
      <c r="C314" s="89" t="str">
        <f>IF($A314="","",VLOOKUP($A314,'Annex 2 Designated EHV charges'!$A:$O,3,0))</f>
        <v/>
      </c>
      <c r="D314" s="88" t="str">
        <f>IF($A314="","",VLOOKUP($A314,'Annex 2 Designated EHV charges'!$A:$O,7,0))</f>
        <v/>
      </c>
      <c r="E314" s="91" t="str">
        <f>IFERROR(IF(VLOOKUP($A314,'Annex 2 Designated EHV charges'!$A:$O,9,FALSE)=0,"",VLOOKUP($A314,'Annex 2 Designated EHV charges'!$A:$O,9,FALSE)),"")</f>
        <v/>
      </c>
      <c r="F314" s="185" t="str">
        <f>IFERROR(IF(VLOOKUP($A314,'Annex 2 Designated EHV charges'!$A:$O,10,FALSE)=0,"",VLOOKUP($A314,'Annex 2 Designated EHV charges'!$A:$O,10,FALSE)),"")</f>
        <v/>
      </c>
      <c r="G314" s="185" t="str">
        <f>IFERROR(IF(VLOOKUP($A314,'Annex 2 Designated EHV charges'!$A:$O,11,FALSE)=0,"",VLOOKUP($A314,'Annex 2 Designated EHV charges'!$A:$O,11,FALSE)),"")</f>
        <v/>
      </c>
      <c r="H314" s="185" t="str">
        <f>IFERROR(IF(VLOOKUP($A314,'Annex 2 Designated EHV charges'!$A:$O,12,FALSE)=0,"",VLOOKUP($A314,'Annex 2 Designated EHV charges'!$A:$O,12,FALSE)),"")</f>
        <v/>
      </c>
    </row>
    <row r="315" spans="1:8" x14ac:dyDescent="0.2">
      <c r="A315" s="88" t="str" cm="1">
        <f t="array" ref="A315">IFERROR(INDEX('Annex 2 Designated EHV charges'!$A$10:$A$401, MATCH(0, IF(ISBLANK('Annex 2 Designated EHV charges'!$A$10:$A$401),1, COUNTIF(A$4:$A314, 'Annex 2 Designated EHV charges'!$A$10:$A$401)), 0)),"")</f>
        <v/>
      </c>
      <c r="B315" s="88" t="str">
        <f>IF($A315="","",VLOOKUP($A315,'Annex 2 Designated EHV charges'!$A:$O,2,0))</f>
        <v/>
      </c>
      <c r="C315" s="89" t="str">
        <f>IF($A315="","",VLOOKUP($A315,'Annex 2 Designated EHV charges'!$A:$O,3,0))</f>
        <v/>
      </c>
      <c r="D315" s="88" t="str">
        <f>IF($A315="","",VLOOKUP($A315,'Annex 2 Designated EHV charges'!$A:$O,7,0))</f>
        <v/>
      </c>
      <c r="E315" s="91" t="str">
        <f>IFERROR(IF(VLOOKUP($A315,'Annex 2 Designated EHV charges'!$A:$O,9,FALSE)=0,"",VLOOKUP($A315,'Annex 2 Designated EHV charges'!$A:$O,9,FALSE)),"")</f>
        <v/>
      </c>
      <c r="F315" s="185" t="str">
        <f>IFERROR(IF(VLOOKUP($A315,'Annex 2 Designated EHV charges'!$A:$O,10,FALSE)=0,"",VLOOKUP($A315,'Annex 2 Designated EHV charges'!$A:$O,10,FALSE)),"")</f>
        <v/>
      </c>
      <c r="G315" s="185" t="str">
        <f>IFERROR(IF(VLOOKUP($A315,'Annex 2 Designated EHV charges'!$A:$O,11,FALSE)=0,"",VLOOKUP($A315,'Annex 2 Designated EHV charges'!$A:$O,11,FALSE)),"")</f>
        <v/>
      </c>
      <c r="H315" s="185" t="str">
        <f>IFERROR(IF(VLOOKUP($A315,'Annex 2 Designated EHV charges'!$A:$O,12,FALSE)=0,"",VLOOKUP($A315,'Annex 2 Designated EHV charges'!$A:$O,12,FALSE)),"")</f>
        <v/>
      </c>
    </row>
    <row r="316" spans="1:8" x14ac:dyDescent="0.2">
      <c r="A316" s="88" t="str" cm="1">
        <f t="array" ref="A316">IFERROR(INDEX('Annex 2 Designated EHV charges'!$A$10:$A$401, MATCH(0, IF(ISBLANK('Annex 2 Designated EHV charges'!$A$10:$A$401),1, COUNTIF(A$4:$A315, 'Annex 2 Designated EHV charges'!$A$10:$A$401)), 0)),"")</f>
        <v/>
      </c>
      <c r="B316" s="88" t="str">
        <f>IF($A316="","",VLOOKUP($A316,'Annex 2 Designated EHV charges'!$A:$O,2,0))</f>
        <v/>
      </c>
      <c r="C316" s="89" t="str">
        <f>IF($A316="","",VLOOKUP($A316,'Annex 2 Designated EHV charges'!$A:$O,3,0))</f>
        <v/>
      </c>
      <c r="D316" s="88" t="str">
        <f>IF($A316="","",VLOOKUP($A316,'Annex 2 Designated EHV charges'!$A:$O,7,0))</f>
        <v/>
      </c>
      <c r="E316" s="91" t="str">
        <f>IFERROR(IF(VLOOKUP($A316,'Annex 2 Designated EHV charges'!$A:$O,9,FALSE)=0,"",VLOOKUP($A316,'Annex 2 Designated EHV charges'!$A:$O,9,FALSE)),"")</f>
        <v/>
      </c>
      <c r="F316" s="185" t="str">
        <f>IFERROR(IF(VLOOKUP($A316,'Annex 2 Designated EHV charges'!$A:$O,10,FALSE)=0,"",VLOOKUP($A316,'Annex 2 Designated EHV charges'!$A:$O,10,FALSE)),"")</f>
        <v/>
      </c>
      <c r="G316" s="185" t="str">
        <f>IFERROR(IF(VLOOKUP($A316,'Annex 2 Designated EHV charges'!$A:$O,11,FALSE)=0,"",VLOOKUP($A316,'Annex 2 Designated EHV charges'!$A:$O,11,FALSE)),"")</f>
        <v/>
      </c>
      <c r="H316" s="185" t="str">
        <f>IFERROR(IF(VLOOKUP($A316,'Annex 2 Designated EHV charges'!$A:$O,12,FALSE)=0,"",VLOOKUP($A316,'Annex 2 Designated EHV charges'!$A:$O,12,FALSE)),"")</f>
        <v/>
      </c>
    </row>
    <row r="317" spans="1:8" x14ac:dyDescent="0.2">
      <c r="A317" s="88" t="str" cm="1">
        <f t="array" ref="A317">IFERROR(INDEX('Annex 2 Designated EHV charges'!$A$10:$A$401, MATCH(0, IF(ISBLANK('Annex 2 Designated EHV charges'!$A$10:$A$401),1, COUNTIF(A$4:$A316, 'Annex 2 Designated EHV charges'!$A$10:$A$401)), 0)),"")</f>
        <v/>
      </c>
      <c r="B317" s="88" t="str">
        <f>IF($A317="","",VLOOKUP($A317,'Annex 2 Designated EHV charges'!$A:$O,2,0))</f>
        <v/>
      </c>
      <c r="C317" s="89" t="str">
        <f>IF($A317="","",VLOOKUP($A317,'Annex 2 Designated EHV charges'!$A:$O,3,0))</f>
        <v/>
      </c>
      <c r="D317" s="88" t="str">
        <f>IF($A317="","",VLOOKUP($A317,'Annex 2 Designated EHV charges'!$A:$O,7,0))</f>
        <v/>
      </c>
      <c r="E317" s="91" t="str">
        <f>IFERROR(IF(VLOOKUP($A317,'Annex 2 Designated EHV charges'!$A:$O,9,FALSE)=0,"",VLOOKUP($A317,'Annex 2 Designated EHV charges'!$A:$O,9,FALSE)),"")</f>
        <v/>
      </c>
      <c r="F317" s="185" t="str">
        <f>IFERROR(IF(VLOOKUP($A317,'Annex 2 Designated EHV charges'!$A:$O,10,FALSE)=0,"",VLOOKUP($A317,'Annex 2 Designated EHV charges'!$A:$O,10,FALSE)),"")</f>
        <v/>
      </c>
      <c r="G317" s="185" t="str">
        <f>IFERROR(IF(VLOOKUP($A317,'Annex 2 Designated EHV charges'!$A:$O,11,FALSE)=0,"",VLOOKUP($A317,'Annex 2 Designated EHV charges'!$A:$O,11,FALSE)),"")</f>
        <v/>
      </c>
      <c r="H317" s="185" t="str">
        <f>IFERROR(IF(VLOOKUP($A317,'Annex 2 Designated EHV charges'!$A:$O,12,FALSE)=0,"",VLOOKUP($A317,'Annex 2 Designated EHV charges'!$A:$O,12,FALSE)),"")</f>
        <v/>
      </c>
    </row>
    <row r="318" spans="1:8" x14ac:dyDescent="0.2">
      <c r="A318" s="88" t="str" cm="1">
        <f t="array" ref="A318">IFERROR(INDEX('Annex 2 Designated EHV charges'!$A$10:$A$401, MATCH(0, IF(ISBLANK('Annex 2 Designated EHV charges'!$A$10:$A$401),1, COUNTIF(A$4:$A317, 'Annex 2 Designated EHV charges'!$A$10:$A$401)), 0)),"")</f>
        <v/>
      </c>
      <c r="B318" s="88" t="str">
        <f>IF($A318="","",VLOOKUP($A318,'Annex 2 Designated EHV charges'!$A:$O,2,0))</f>
        <v/>
      </c>
      <c r="C318" s="89" t="str">
        <f>IF($A318="","",VLOOKUP($A318,'Annex 2 Designated EHV charges'!$A:$O,3,0))</f>
        <v/>
      </c>
      <c r="D318" s="88" t="str">
        <f>IF($A318="","",VLOOKUP($A318,'Annex 2 Designated EHV charges'!$A:$O,7,0))</f>
        <v/>
      </c>
      <c r="E318" s="91" t="str">
        <f>IFERROR(IF(VLOOKUP($A318,'Annex 2 Designated EHV charges'!$A:$O,9,FALSE)=0,"",VLOOKUP($A318,'Annex 2 Designated EHV charges'!$A:$O,9,FALSE)),"")</f>
        <v/>
      </c>
      <c r="F318" s="185" t="str">
        <f>IFERROR(IF(VLOOKUP($A318,'Annex 2 Designated EHV charges'!$A:$O,10,FALSE)=0,"",VLOOKUP($A318,'Annex 2 Designated EHV charges'!$A:$O,10,FALSE)),"")</f>
        <v/>
      </c>
      <c r="G318" s="185" t="str">
        <f>IFERROR(IF(VLOOKUP($A318,'Annex 2 Designated EHV charges'!$A:$O,11,FALSE)=0,"",VLOOKUP($A318,'Annex 2 Designated EHV charges'!$A:$O,11,FALSE)),"")</f>
        <v/>
      </c>
      <c r="H318" s="185" t="str">
        <f>IFERROR(IF(VLOOKUP($A318,'Annex 2 Designated EHV charges'!$A:$O,12,FALSE)=0,"",VLOOKUP($A318,'Annex 2 Designated EHV charges'!$A:$O,12,FALSE)),"")</f>
        <v/>
      </c>
    </row>
    <row r="319" spans="1:8" x14ac:dyDescent="0.2">
      <c r="A319" s="88" t="str" cm="1">
        <f t="array" ref="A319">IFERROR(INDEX('Annex 2 Designated EHV charges'!$A$10:$A$401, MATCH(0, IF(ISBLANK('Annex 2 Designated EHV charges'!$A$10:$A$401),1, COUNTIF(A$4:$A318, 'Annex 2 Designated EHV charges'!$A$10:$A$401)), 0)),"")</f>
        <v/>
      </c>
      <c r="B319" s="88" t="str">
        <f>IF($A319="","",VLOOKUP($A319,'Annex 2 Designated EHV charges'!$A:$O,2,0))</f>
        <v/>
      </c>
      <c r="C319" s="89" t="str">
        <f>IF($A319="","",VLOOKUP($A319,'Annex 2 Designated EHV charges'!$A:$O,3,0))</f>
        <v/>
      </c>
      <c r="D319" s="88" t="str">
        <f>IF($A319="","",VLOOKUP($A319,'Annex 2 Designated EHV charges'!$A:$O,7,0))</f>
        <v/>
      </c>
      <c r="E319" s="91" t="str">
        <f>IFERROR(IF(VLOOKUP($A319,'Annex 2 Designated EHV charges'!$A:$O,9,FALSE)=0,"",VLOOKUP($A319,'Annex 2 Designated EHV charges'!$A:$O,9,FALSE)),"")</f>
        <v/>
      </c>
      <c r="F319" s="185" t="str">
        <f>IFERROR(IF(VLOOKUP($A319,'Annex 2 Designated EHV charges'!$A:$O,10,FALSE)=0,"",VLOOKUP($A319,'Annex 2 Designated EHV charges'!$A:$O,10,FALSE)),"")</f>
        <v/>
      </c>
      <c r="G319" s="185" t="str">
        <f>IFERROR(IF(VLOOKUP($A319,'Annex 2 Designated EHV charges'!$A:$O,11,FALSE)=0,"",VLOOKUP($A319,'Annex 2 Designated EHV charges'!$A:$O,11,FALSE)),"")</f>
        <v/>
      </c>
      <c r="H319" s="185" t="str">
        <f>IFERROR(IF(VLOOKUP($A319,'Annex 2 Designated EHV charges'!$A:$O,12,FALSE)=0,"",VLOOKUP($A319,'Annex 2 Designated EHV charges'!$A:$O,12,FALSE)),"")</f>
        <v/>
      </c>
    </row>
    <row r="320" spans="1:8" x14ac:dyDescent="0.2">
      <c r="A320" s="88" t="str" cm="1">
        <f t="array" ref="A320">IFERROR(INDEX('Annex 2 Designated EHV charges'!$A$10:$A$401, MATCH(0, IF(ISBLANK('Annex 2 Designated EHV charges'!$A$10:$A$401),1, COUNTIF(A$4:$A319, 'Annex 2 Designated EHV charges'!$A$10:$A$401)), 0)),"")</f>
        <v/>
      </c>
      <c r="B320" s="88" t="str">
        <f>IF($A320="","",VLOOKUP($A320,'Annex 2 Designated EHV charges'!$A:$O,2,0))</f>
        <v/>
      </c>
      <c r="C320" s="89" t="str">
        <f>IF($A320="","",VLOOKUP($A320,'Annex 2 Designated EHV charges'!$A:$O,3,0))</f>
        <v/>
      </c>
      <c r="D320" s="88" t="str">
        <f>IF($A320="","",VLOOKUP($A320,'Annex 2 Designated EHV charges'!$A:$O,7,0))</f>
        <v/>
      </c>
      <c r="E320" s="91" t="str">
        <f>IFERROR(IF(VLOOKUP($A320,'Annex 2 Designated EHV charges'!$A:$O,9,FALSE)=0,"",VLOOKUP($A320,'Annex 2 Designated EHV charges'!$A:$O,9,FALSE)),"")</f>
        <v/>
      </c>
      <c r="F320" s="185" t="str">
        <f>IFERROR(IF(VLOOKUP($A320,'Annex 2 Designated EHV charges'!$A:$O,10,FALSE)=0,"",VLOOKUP($A320,'Annex 2 Designated EHV charges'!$A:$O,10,FALSE)),"")</f>
        <v/>
      </c>
      <c r="G320" s="185" t="str">
        <f>IFERROR(IF(VLOOKUP($A320,'Annex 2 Designated EHV charges'!$A:$O,11,FALSE)=0,"",VLOOKUP($A320,'Annex 2 Designated EHV charges'!$A:$O,11,FALSE)),"")</f>
        <v/>
      </c>
      <c r="H320" s="185" t="str">
        <f>IFERROR(IF(VLOOKUP($A320,'Annex 2 Designated EHV charges'!$A:$O,12,FALSE)=0,"",VLOOKUP($A320,'Annex 2 Designated EHV charges'!$A:$O,12,FALSE)),"")</f>
        <v/>
      </c>
    </row>
    <row r="321" spans="1:8" x14ac:dyDescent="0.2">
      <c r="A321" s="88" t="str" cm="1">
        <f t="array" ref="A321">IFERROR(INDEX('Annex 2 Designated EHV charges'!$A$10:$A$401, MATCH(0, IF(ISBLANK('Annex 2 Designated EHV charges'!$A$10:$A$401),1, COUNTIF(A$4:$A320, 'Annex 2 Designated EHV charges'!$A$10:$A$401)), 0)),"")</f>
        <v/>
      </c>
      <c r="B321" s="88" t="str">
        <f>IF($A321="","",VLOOKUP($A321,'Annex 2 Designated EHV charges'!$A:$O,2,0))</f>
        <v/>
      </c>
      <c r="C321" s="89" t="str">
        <f>IF($A321="","",VLOOKUP($A321,'Annex 2 Designated EHV charges'!$A:$O,3,0))</f>
        <v/>
      </c>
      <c r="D321" s="88" t="str">
        <f>IF($A321="","",VLOOKUP($A321,'Annex 2 Designated EHV charges'!$A:$O,7,0))</f>
        <v/>
      </c>
      <c r="E321" s="91" t="str">
        <f>IFERROR(IF(VLOOKUP($A321,'Annex 2 Designated EHV charges'!$A:$O,9,FALSE)=0,"",VLOOKUP($A321,'Annex 2 Designated EHV charges'!$A:$O,9,FALSE)),"")</f>
        <v/>
      </c>
      <c r="F321" s="185" t="str">
        <f>IFERROR(IF(VLOOKUP($A321,'Annex 2 Designated EHV charges'!$A:$O,10,FALSE)=0,"",VLOOKUP($A321,'Annex 2 Designated EHV charges'!$A:$O,10,FALSE)),"")</f>
        <v/>
      </c>
      <c r="G321" s="185" t="str">
        <f>IFERROR(IF(VLOOKUP($A321,'Annex 2 Designated EHV charges'!$A:$O,11,FALSE)=0,"",VLOOKUP($A321,'Annex 2 Designated EHV charges'!$A:$O,11,FALSE)),"")</f>
        <v/>
      </c>
      <c r="H321" s="185" t="str">
        <f>IFERROR(IF(VLOOKUP($A321,'Annex 2 Designated EHV charges'!$A:$O,12,FALSE)=0,"",VLOOKUP($A321,'Annex 2 Designated EHV charges'!$A:$O,12,FALSE)),"")</f>
        <v/>
      </c>
    </row>
    <row r="322" spans="1:8" x14ac:dyDescent="0.2">
      <c r="A322" s="88" t="str" cm="1">
        <f t="array" ref="A322">IFERROR(INDEX('Annex 2 Designated EHV charges'!$A$10:$A$401, MATCH(0, IF(ISBLANK('Annex 2 Designated EHV charges'!$A$10:$A$401),1, COUNTIF(A$4:$A321, 'Annex 2 Designated EHV charges'!$A$10:$A$401)), 0)),"")</f>
        <v/>
      </c>
      <c r="B322" s="88" t="str">
        <f>IF($A322="","",VLOOKUP($A322,'Annex 2 Designated EHV charges'!$A:$O,2,0))</f>
        <v/>
      </c>
      <c r="C322" s="89" t="str">
        <f>IF($A322="","",VLOOKUP($A322,'Annex 2 Designated EHV charges'!$A:$O,3,0))</f>
        <v/>
      </c>
      <c r="D322" s="88" t="str">
        <f>IF($A322="","",VLOOKUP($A322,'Annex 2 Designated EHV charges'!$A:$O,7,0))</f>
        <v/>
      </c>
      <c r="E322" s="91" t="str">
        <f>IFERROR(IF(VLOOKUP($A322,'Annex 2 Designated EHV charges'!$A:$O,9,FALSE)=0,"",VLOOKUP($A322,'Annex 2 Designated EHV charges'!$A:$O,9,FALSE)),"")</f>
        <v/>
      </c>
      <c r="F322" s="185" t="str">
        <f>IFERROR(IF(VLOOKUP($A322,'Annex 2 Designated EHV charges'!$A:$O,10,FALSE)=0,"",VLOOKUP($A322,'Annex 2 Designated EHV charges'!$A:$O,10,FALSE)),"")</f>
        <v/>
      </c>
      <c r="G322" s="185" t="str">
        <f>IFERROR(IF(VLOOKUP($A322,'Annex 2 Designated EHV charges'!$A:$O,11,FALSE)=0,"",VLOOKUP($A322,'Annex 2 Designated EHV charges'!$A:$O,11,FALSE)),"")</f>
        <v/>
      </c>
      <c r="H322" s="185" t="str">
        <f>IFERROR(IF(VLOOKUP($A322,'Annex 2 Designated EHV charges'!$A:$O,12,FALSE)=0,"",VLOOKUP($A322,'Annex 2 Designated EHV charges'!$A:$O,12,FALSE)),"")</f>
        <v/>
      </c>
    </row>
    <row r="323" spans="1:8" x14ac:dyDescent="0.2">
      <c r="A323" s="88" t="str" cm="1">
        <f t="array" ref="A323">IFERROR(INDEX('Annex 2 Designated EHV charges'!$A$10:$A$401, MATCH(0, IF(ISBLANK('Annex 2 Designated EHV charges'!$A$10:$A$401),1, COUNTIF(A$4:$A322, 'Annex 2 Designated EHV charges'!$A$10:$A$401)), 0)),"")</f>
        <v/>
      </c>
      <c r="B323" s="88" t="str">
        <f>IF($A323="","",VLOOKUP($A323,'Annex 2 Designated EHV charges'!$A:$O,2,0))</f>
        <v/>
      </c>
      <c r="C323" s="89" t="str">
        <f>IF($A323="","",VLOOKUP($A323,'Annex 2 Designated EHV charges'!$A:$O,3,0))</f>
        <v/>
      </c>
      <c r="D323" s="88" t="str">
        <f>IF($A323="","",VLOOKUP($A323,'Annex 2 Designated EHV charges'!$A:$O,7,0))</f>
        <v/>
      </c>
      <c r="E323" s="91" t="str">
        <f>IFERROR(IF(VLOOKUP($A323,'Annex 2 Designated EHV charges'!$A:$O,9,FALSE)=0,"",VLOOKUP($A323,'Annex 2 Designated EHV charges'!$A:$O,9,FALSE)),"")</f>
        <v/>
      </c>
      <c r="F323" s="185" t="str">
        <f>IFERROR(IF(VLOOKUP($A323,'Annex 2 Designated EHV charges'!$A:$O,10,FALSE)=0,"",VLOOKUP($A323,'Annex 2 Designated EHV charges'!$A:$O,10,FALSE)),"")</f>
        <v/>
      </c>
      <c r="G323" s="185" t="str">
        <f>IFERROR(IF(VLOOKUP($A323,'Annex 2 Designated EHV charges'!$A:$O,11,FALSE)=0,"",VLOOKUP($A323,'Annex 2 Designated EHV charges'!$A:$O,11,FALSE)),"")</f>
        <v/>
      </c>
      <c r="H323" s="185" t="str">
        <f>IFERROR(IF(VLOOKUP($A323,'Annex 2 Designated EHV charges'!$A:$O,12,FALSE)=0,"",VLOOKUP($A323,'Annex 2 Designated EHV charges'!$A:$O,12,FALSE)),"")</f>
        <v/>
      </c>
    </row>
    <row r="324" spans="1:8" x14ac:dyDescent="0.2">
      <c r="A324" s="88" t="str" cm="1">
        <f t="array" ref="A324">IFERROR(INDEX('Annex 2 Designated EHV charges'!$A$10:$A$401, MATCH(0, IF(ISBLANK('Annex 2 Designated EHV charges'!$A$10:$A$401),1, COUNTIF(A$4:$A323, 'Annex 2 Designated EHV charges'!$A$10:$A$401)), 0)),"")</f>
        <v/>
      </c>
      <c r="B324" s="88" t="str">
        <f>IF($A324="","",VLOOKUP($A324,'Annex 2 Designated EHV charges'!$A:$O,2,0))</f>
        <v/>
      </c>
      <c r="C324" s="89" t="str">
        <f>IF($A324="","",VLOOKUP($A324,'Annex 2 Designated EHV charges'!$A:$O,3,0))</f>
        <v/>
      </c>
      <c r="D324" s="88" t="str">
        <f>IF($A324="","",VLOOKUP($A324,'Annex 2 Designated EHV charges'!$A:$O,7,0))</f>
        <v/>
      </c>
      <c r="E324" s="91" t="str">
        <f>IFERROR(IF(VLOOKUP($A324,'Annex 2 Designated EHV charges'!$A:$O,9,FALSE)=0,"",VLOOKUP($A324,'Annex 2 Designated EHV charges'!$A:$O,9,FALSE)),"")</f>
        <v/>
      </c>
      <c r="F324" s="185" t="str">
        <f>IFERROR(IF(VLOOKUP($A324,'Annex 2 Designated EHV charges'!$A:$O,10,FALSE)=0,"",VLOOKUP($A324,'Annex 2 Designated EHV charges'!$A:$O,10,FALSE)),"")</f>
        <v/>
      </c>
      <c r="G324" s="185" t="str">
        <f>IFERROR(IF(VLOOKUP($A324,'Annex 2 Designated EHV charges'!$A:$O,11,FALSE)=0,"",VLOOKUP($A324,'Annex 2 Designated EHV charges'!$A:$O,11,FALSE)),"")</f>
        <v/>
      </c>
      <c r="H324" s="185" t="str">
        <f>IFERROR(IF(VLOOKUP($A324,'Annex 2 Designated EHV charges'!$A:$O,12,FALSE)=0,"",VLOOKUP($A324,'Annex 2 Designated EHV charges'!$A:$O,12,FALSE)),"")</f>
        <v/>
      </c>
    </row>
    <row r="325" spans="1:8" x14ac:dyDescent="0.2">
      <c r="A325" s="88" t="str" cm="1">
        <f t="array" ref="A325">IFERROR(INDEX('Annex 2 Designated EHV charges'!$A$10:$A$401, MATCH(0, IF(ISBLANK('Annex 2 Designated EHV charges'!$A$10:$A$401),1, COUNTIF(A$4:$A324, 'Annex 2 Designated EHV charges'!$A$10:$A$401)), 0)),"")</f>
        <v/>
      </c>
      <c r="B325" s="88" t="str">
        <f>IF($A325="","",VLOOKUP($A325,'Annex 2 Designated EHV charges'!$A:$O,2,0))</f>
        <v/>
      </c>
      <c r="C325" s="89" t="str">
        <f>IF($A325="","",VLOOKUP($A325,'Annex 2 Designated EHV charges'!$A:$O,3,0))</f>
        <v/>
      </c>
      <c r="D325" s="88" t="str">
        <f>IF($A325="","",VLOOKUP($A325,'Annex 2 Designated EHV charges'!$A:$O,7,0))</f>
        <v/>
      </c>
      <c r="E325" s="91" t="str">
        <f>IFERROR(IF(VLOOKUP($A325,'Annex 2 Designated EHV charges'!$A:$O,9,FALSE)=0,"",VLOOKUP($A325,'Annex 2 Designated EHV charges'!$A:$O,9,FALSE)),"")</f>
        <v/>
      </c>
      <c r="F325" s="185" t="str">
        <f>IFERROR(IF(VLOOKUP($A325,'Annex 2 Designated EHV charges'!$A:$O,10,FALSE)=0,"",VLOOKUP($A325,'Annex 2 Designated EHV charges'!$A:$O,10,FALSE)),"")</f>
        <v/>
      </c>
      <c r="G325" s="185" t="str">
        <f>IFERROR(IF(VLOOKUP($A325,'Annex 2 Designated EHV charges'!$A:$O,11,FALSE)=0,"",VLOOKUP($A325,'Annex 2 Designated EHV charges'!$A:$O,11,FALSE)),"")</f>
        <v/>
      </c>
      <c r="H325" s="185" t="str">
        <f>IFERROR(IF(VLOOKUP($A325,'Annex 2 Designated EHV charges'!$A:$O,12,FALSE)=0,"",VLOOKUP($A325,'Annex 2 Designated EHV charges'!$A:$O,12,FALSE)),"")</f>
        <v/>
      </c>
    </row>
    <row r="326" spans="1:8" x14ac:dyDescent="0.2">
      <c r="A326" s="45" t="str" cm="1">
        <f t="array" ref="A326">IFERROR(INDEX('Annex 2 Designated EHV charges'!$A$10:$A$401, MATCH(0, IF(ISBLANK('Annex 2 Designated EHV charges'!$A$10:$A$401),1, COUNTIF(A$4:$A325, 'Annex 2 Designated EHV charges'!$A$10:$A$401)), 0)),"")</f>
        <v/>
      </c>
      <c r="B326" s="45" t="str">
        <f>IF($A326="","",VLOOKUP($A326,'Annex 2 Designated EHV charges'!$A:$O,2,0))</f>
        <v/>
      </c>
      <c r="C326" s="53" t="str">
        <f>IF($A326="","",VLOOKUP($A326,'Annex 2 Designated EHV charges'!$A:$O,3,0))</f>
        <v/>
      </c>
      <c r="D326" s="53" t="str">
        <f>IF($A326="","",VLOOKUP($A326,'Annex 2 Designated EHV charges'!$A:$O,7,0))</f>
        <v/>
      </c>
      <c r="E326" s="54" t="str">
        <f>IFERROR(IF(VLOOKUP($A326,'Annex 2 Designated EHV charges'!$A:$O,9,FALSE)=0,"",VLOOKUP($A326,'Annex 2 Designated EHV charges'!$A:$O,9,FALSE)),"")</f>
        <v/>
      </c>
      <c r="F326" s="55" t="str">
        <f>IFERROR(IF(VLOOKUP($A326,'Annex 2 Designated EHV charges'!$A:$O,10,FALSE)=0,"",VLOOKUP($A326,'Annex 2 Designated EHV charges'!$A:$O,10,FALSE)),"")</f>
        <v/>
      </c>
      <c r="G326" s="55" t="str">
        <f>IFERROR(IF(VLOOKUP($A326,'Annex 2 Designated EHV charges'!$A:$O,11,FALSE)=0,"",VLOOKUP($A326,'Annex 2 Designated EHV charges'!$A:$O,11,FALSE)),"")</f>
        <v/>
      </c>
      <c r="H326" s="45" t="str">
        <f>IFERROR(IF(VLOOKUP($A326,'Annex 2 Designated EHV charges'!$A:$O,12,FALSE)=0,"",VLOOKUP($A326,'Annex 2 Designated EHV charges'!$A:$O,12,FALSE)),"")</f>
        <v/>
      </c>
    </row>
    <row r="327" spans="1:8" x14ac:dyDescent="0.2">
      <c r="A327" s="45" t="str" cm="1">
        <f t="array" ref="A327">IFERROR(INDEX('Annex 2 Designated EHV charges'!$A$10:$A$401, MATCH(0, IF(ISBLANK('Annex 2 Designated EHV charges'!$A$10:$A$401),1, COUNTIF(A$4:$A326, 'Annex 2 Designated EHV charges'!$A$10:$A$401)), 0)),"")</f>
        <v/>
      </c>
      <c r="B327" s="45" t="str">
        <f>IF($A327="","",VLOOKUP($A327,'Annex 2 Designated EHV charges'!$A:$O,2,0))</f>
        <v/>
      </c>
      <c r="C327" s="53" t="str">
        <f>IF($A327="","",VLOOKUP($A327,'Annex 2 Designated EHV charges'!$A:$O,3,0))</f>
        <v/>
      </c>
      <c r="D327" s="53" t="str">
        <f>IF($A327="","",VLOOKUP($A327,'Annex 2 Designated EHV charges'!$A:$O,7,0))</f>
        <v/>
      </c>
      <c r="E327" s="54" t="str">
        <f>IFERROR(IF(VLOOKUP($A327,'Annex 2 Designated EHV charges'!$A:$O,9,FALSE)=0,"",VLOOKUP($A327,'Annex 2 Designated EHV charges'!$A:$O,9,FALSE)),"")</f>
        <v/>
      </c>
      <c r="F327" s="55" t="str">
        <f>IFERROR(IF(VLOOKUP($A327,'Annex 2 Designated EHV charges'!$A:$O,10,FALSE)=0,"",VLOOKUP($A327,'Annex 2 Designated EHV charges'!$A:$O,10,FALSE)),"")</f>
        <v/>
      </c>
      <c r="G327" s="55" t="str">
        <f>IFERROR(IF(VLOOKUP($A327,'Annex 2 Designated EHV charges'!$A:$O,11,FALSE)=0,"",VLOOKUP($A327,'Annex 2 Designated EHV charges'!$A:$O,11,FALSE)),"")</f>
        <v/>
      </c>
      <c r="H327" s="45" t="str">
        <f>IFERROR(IF(VLOOKUP($A327,'Annex 2 Designated EHV charges'!$A:$O,12,FALSE)=0,"",VLOOKUP($A327,'Annex 2 Designated EHV charges'!$A:$O,12,FALSE)),"")</f>
        <v/>
      </c>
    </row>
    <row r="328" spans="1:8" x14ac:dyDescent="0.2">
      <c r="A328" s="45" t="str" cm="1">
        <f t="array" ref="A328">IFERROR(INDEX('Annex 2 Designated EHV charges'!$A$10:$A$401, MATCH(0, IF(ISBLANK('Annex 2 Designated EHV charges'!$A$10:$A$401),1, COUNTIF(A$4:$A327, 'Annex 2 Designated EHV charges'!$A$10:$A$401)), 0)),"")</f>
        <v/>
      </c>
      <c r="B328" s="45" t="str">
        <f>IF($A328="","",VLOOKUP($A328,'Annex 2 Designated EHV charges'!$A:$O,2,0))</f>
        <v/>
      </c>
      <c r="C328" s="53" t="str">
        <f>IF($A328="","",VLOOKUP($A328,'Annex 2 Designated EHV charges'!$A:$O,3,0))</f>
        <v/>
      </c>
      <c r="D328" s="53" t="str">
        <f>IF($A328="","",VLOOKUP($A328,'Annex 2 Designated EHV charges'!$A:$O,7,0))</f>
        <v/>
      </c>
      <c r="E328" s="54" t="str">
        <f>IFERROR(IF(VLOOKUP($A328,'Annex 2 Designated EHV charges'!$A:$O,9,FALSE)=0,"",VLOOKUP($A328,'Annex 2 Designated EHV charges'!$A:$O,9,FALSE)),"")</f>
        <v/>
      </c>
      <c r="F328" s="55" t="str">
        <f>IFERROR(IF(VLOOKUP($A328,'Annex 2 Designated EHV charges'!$A:$O,10,FALSE)=0,"",VLOOKUP($A328,'Annex 2 Designated EHV charges'!$A:$O,10,FALSE)),"")</f>
        <v/>
      </c>
      <c r="G328" s="55" t="str">
        <f>IFERROR(IF(VLOOKUP($A328,'Annex 2 Designated EHV charges'!$A:$O,11,FALSE)=0,"",VLOOKUP($A328,'Annex 2 Designated EHV charges'!$A:$O,11,FALSE)),"")</f>
        <v/>
      </c>
      <c r="H328" s="45" t="str">
        <f>IFERROR(IF(VLOOKUP($A328,'Annex 2 Designated EHV charges'!$A:$O,12,FALSE)=0,"",VLOOKUP($A328,'Annex 2 Designated EHV charges'!$A:$O,12,FALSE)),"")</f>
        <v/>
      </c>
    </row>
    <row r="329" spans="1:8" x14ac:dyDescent="0.2">
      <c r="A329" s="45" t="str" cm="1">
        <f t="array" ref="A329">IFERROR(INDEX('Annex 2 Designated EHV charges'!$A$10:$A$401, MATCH(0, IF(ISBLANK('Annex 2 Designated EHV charges'!$A$10:$A$401),1, COUNTIF(A$4:$A328, 'Annex 2 Designated EHV charges'!$A$10:$A$401)), 0)),"")</f>
        <v/>
      </c>
      <c r="B329" s="45" t="str">
        <f>IF($A329="","",VLOOKUP($A329,'Annex 2 Designated EHV charges'!$A:$O,2,0))</f>
        <v/>
      </c>
      <c r="C329" s="53" t="str">
        <f>IF($A329="","",VLOOKUP($A329,'Annex 2 Designated EHV charges'!$A:$O,3,0))</f>
        <v/>
      </c>
      <c r="D329" s="53" t="str">
        <f>IF($A329="","",VLOOKUP($A329,'Annex 2 Designated EHV charges'!$A:$O,7,0))</f>
        <v/>
      </c>
      <c r="E329" s="54" t="str">
        <f>IFERROR(IF(VLOOKUP($A329,'Annex 2 Designated EHV charges'!$A:$O,9,FALSE)=0,"",VLOOKUP($A329,'Annex 2 Designated EHV charges'!$A:$O,9,FALSE)),"")</f>
        <v/>
      </c>
      <c r="F329" s="55" t="str">
        <f>IFERROR(IF(VLOOKUP($A329,'Annex 2 Designated EHV charges'!$A:$O,10,FALSE)=0,"",VLOOKUP($A329,'Annex 2 Designated EHV charges'!$A:$O,10,FALSE)),"")</f>
        <v/>
      </c>
      <c r="G329" s="55" t="str">
        <f>IFERROR(IF(VLOOKUP($A329,'Annex 2 Designated EHV charges'!$A:$O,11,FALSE)=0,"",VLOOKUP($A329,'Annex 2 Designated EHV charges'!$A:$O,11,FALSE)),"")</f>
        <v/>
      </c>
      <c r="H329" s="45" t="str">
        <f>IFERROR(IF(VLOOKUP($A329,'Annex 2 Designated EHV charges'!$A:$O,12,FALSE)=0,"",VLOOKUP($A329,'Annex 2 Designated EHV charges'!$A:$O,12,FALSE)),"")</f>
        <v/>
      </c>
    </row>
    <row r="330" spans="1:8" x14ac:dyDescent="0.2">
      <c r="A330" s="45" t="str" cm="1">
        <f t="array" ref="A330">IFERROR(INDEX('Annex 2 Designated EHV charges'!$A$10:$A$401, MATCH(0, IF(ISBLANK('Annex 2 Designated EHV charges'!$A$10:$A$401),1, COUNTIF(A$4:$A329, 'Annex 2 Designated EHV charges'!$A$10:$A$401)), 0)),"")</f>
        <v/>
      </c>
      <c r="B330" s="45" t="str">
        <f>IF($A330="","",VLOOKUP($A330,'Annex 2 Designated EHV charges'!$A:$O,2,0))</f>
        <v/>
      </c>
      <c r="C330" s="53" t="str">
        <f>IF($A330="","",VLOOKUP($A330,'Annex 2 Designated EHV charges'!$A:$O,3,0))</f>
        <v/>
      </c>
      <c r="D330" s="53" t="str">
        <f>IF($A330="","",VLOOKUP($A330,'Annex 2 Designated EHV charges'!$A:$O,7,0))</f>
        <v/>
      </c>
      <c r="E330" s="54" t="str">
        <f>IFERROR(IF(VLOOKUP($A330,'Annex 2 Designated EHV charges'!$A:$O,9,FALSE)=0,"",VLOOKUP($A330,'Annex 2 Designated EHV charges'!$A:$O,9,FALSE)),"")</f>
        <v/>
      </c>
      <c r="F330" s="55" t="str">
        <f>IFERROR(IF(VLOOKUP($A330,'Annex 2 Designated EHV charges'!$A:$O,10,FALSE)=0,"",VLOOKUP($A330,'Annex 2 Designated EHV charges'!$A:$O,10,FALSE)),"")</f>
        <v/>
      </c>
      <c r="G330" s="55" t="str">
        <f>IFERROR(IF(VLOOKUP($A330,'Annex 2 Designated EHV charges'!$A:$O,11,FALSE)=0,"",VLOOKUP($A330,'Annex 2 Designated EHV charges'!$A:$O,11,FALSE)),"")</f>
        <v/>
      </c>
      <c r="H330" s="45" t="str">
        <f>IFERROR(IF(VLOOKUP($A330,'Annex 2 Designated EHV charges'!$A:$O,12,FALSE)=0,"",VLOOKUP($A330,'Annex 2 Designated EHV charges'!$A:$O,12,FALSE)),"")</f>
        <v/>
      </c>
    </row>
    <row r="331" spans="1:8" x14ac:dyDescent="0.2">
      <c r="A331" s="45" t="str" cm="1">
        <f t="array" ref="A331">IFERROR(INDEX('Annex 2 Designated EHV charges'!$A$10:$A$401, MATCH(0, IF(ISBLANK('Annex 2 Designated EHV charges'!$A$10:$A$401),1, COUNTIF(A$4:$A330, 'Annex 2 Designated EHV charges'!$A$10:$A$401)), 0)),"")</f>
        <v/>
      </c>
      <c r="B331" s="45" t="str">
        <f>IF($A331="","",VLOOKUP($A331,'Annex 2 Designated EHV charges'!$A:$O,2,0))</f>
        <v/>
      </c>
      <c r="C331" s="53" t="str">
        <f>IF($A331="","",VLOOKUP($A331,'Annex 2 Designated EHV charges'!$A:$O,3,0))</f>
        <v/>
      </c>
      <c r="D331" s="53" t="str">
        <f>IF($A331="","",VLOOKUP($A331,'Annex 2 Designated EHV charges'!$A:$O,7,0))</f>
        <v/>
      </c>
      <c r="E331" s="54" t="str">
        <f>IFERROR(IF(VLOOKUP($A331,'Annex 2 Designated EHV charges'!$A:$O,9,FALSE)=0,"",VLOOKUP($A331,'Annex 2 Designated EHV charges'!$A:$O,9,FALSE)),"")</f>
        <v/>
      </c>
      <c r="F331" s="55" t="str">
        <f>IFERROR(IF(VLOOKUP($A331,'Annex 2 Designated EHV charges'!$A:$O,10,FALSE)=0,"",VLOOKUP($A331,'Annex 2 Designated EHV charges'!$A:$O,10,FALSE)),"")</f>
        <v/>
      </c>
      <c r="G331" s="55" t="str">
        <f>IFERROR(IF(VLOOKUP($A331,'Annex 2 Designated EHV charges'!$A:$O,11,FALSE)=0,"",VLOOKUP($A331,'Annex 2 Designated EHV charges'!$A:$O,11,FALSE)),"")</f>
        <v/>
      </c>
      <c r="H331" s="45" t="str">
        <f>IFERROR(IF(VLOOKUP($A331,'Annex 2 Designated EHV charges'!$A:$O,12,FALSE)=0,"",VLOOKUP($A331,'Annex 2 Designated EHV charges'!$A:$O,12,FALSE)),"")</f>
        <v/>
      </c>
    </row>
    <row r="332" spans="1:8" x14ac:dyDescent="0.2">
      <c r="A332" s="45" t="str" cm="1">
        <f t="array" ref="A332">IFERROR(INDEX('Annex 2 Designated EHV charges'!$A$10:$A$401, MATCH(0, IF(ISBLANK('Annex 2 Designated EHV charges'!$A$10:$A$401),1, COUNTIF(A$4:$A331, 'Annex 2 Designated EHV charges'!$A$10:$A$401)), 0)),"")</f>
        <v/>
      </c>
      <c r="B332" s="45" t="str">
        <f>IF($A332="","",VLOOKUP($A332,'Annex 2 Designated EHV charges'!$A:$O,2,0))</f>
        <v/>
      </c>
      <c r="C332" s="53" t="str">
        <f>IF($A332="","",VLOOKUP($A332,'Annex 2 Designated EHV charges'!$A:$O,3,0))</f>
        <v/>
      </c>
      <c r="D332" s="53" t="str">
        <f>IF($A332="","",VLOOKUP($A332,'Annex 2 Designated EHV charges'!$A:$O,7,0))</f>
        <v/>
      </c>
      <c r="E332" s="54" t="str">
        <f>IFERROR(IF(VLOOKUP($A332,'Annex 2 Designated EHV charges'!$A:$O,9,FALSE)=0,"",VLOOKUP($A332,'Annex 2 Designated EHV charges'!$A:$O,9,FALSE)),"")</f>
        <v/>
      </c>
      <c r="F332" s="55" t="str">
        <f>IFERROR(IF(VLOOKUP($A332,'Annex 2 Designated EHV charges'!$A:$O,10,FALSE)=0,"",VLOOKUP($A332,'Annex 2 Designated EHV charges'!$A:$O,10,FALSE)),"")</f>
        <v/>
      </c>
      <c r="G332" s="55" t="str">
        <f>IFERROR(IF(VLOOKUP($A332,'Annex 2 Designated EHV charges'!$A:$O,11,FALSE)=0,"",VLOOKUP($A332,'Annex 2 Designated EHV charges'!$A:$O,11,FALSE)),"")</f>
        <v/>
      </c>
      <c r="H332" s="45" t="str">
        <f>IFERROR(IF(VLOOKUP($A332,'Annex 2 Designated EHV charges'!$A:$O,12,FALSE)=0,"",VLOOKUP($A332,'Annex 2 Designated EHV charges'!$A:$O,12,FALSE)),"")</f>
        <v/>
      </c>
    </row>
    <row r="333" spans="1:8" x14ac:dyDescent="0.2">
      <c r="A333" s="45" t="str" cm="1">
        <f t="array" ref="A333">IFERROR(INDEX('Annex 2 Designated EHV charges'!$A$10:$A$401, MATCH(0, IF(ISBLANK('Annex 2 Designated EHV charges'!$A$10:$A$401),1, COUNTIF(A$4:$A332, 'Annex 2 Designated EHV charges'!$A$10:$A$401)), 0)),"")</f>
        <v/>
      </c>
      <c r="B333" s="45" t="str">
        <f>IF($A333="","",VLOOKUP($A333,'Annex 2 Designated EHV charges'!$A:$O,2,0))</f>
        <v/>
      </c>
      <c r="C333" s="53" t="str">
        <f>IF($A333="","",VLOOKUP($A333,'Annex 2 Designated EHV charges'!$A:$O,3,0))</f>
        <v/>
      </c>
      <c r="D333" s="53" t="str">
        <f>IF($A333="","",VLOOKUP($A333,'Annex 2 Designated EHV charges'!$A:$O,7,0))</f>
        <v/>
      </c>
      <c r="E333" s="54" t="str">
        <f>IFERROR(IF(VLOOKUP($A333,'Annex 2 Designated EHV charges'!$A:$O,9,FALSE)=0,"",VLOOKUP($A333,'Annex 2 Designated EHV charges'!$A:$O,9,FALSE)),"")</f>
        <v/>
      </c>
      <c r="F333" s="55" t="str">
        <f>IFERROR(IF(VLOOKUP($A333,'Annex 2 Designated EHV charges'!$A:$O,10,FALSE)=0,"",VLOOKUP($A333,'Annex 2 Designated EHV charges'!$A:$O,10,FALSE)),"")</f>
        <v/>
      </c>
      <c r="G333" s="55" t="str">
        <f>IFERROR(IF(VLOOKUP($A333,'Annex 2 Designated EHV charges'!$A:$O,11,FALSE)=0,"",VLOOKUP($A333,'Annex 2 Designated EHV charges'!$A:$O,11,FALSE)),"")</f>
        <v/>
      </c>
      <c r="H333" s="45" t="str">
        <f>IFERROR(IF(VLOOKUP($A333,'Annex 2 Designated EHV charges'!$A:$O,12,FALSE)=0,"",VLOOKUP($A333,'Annex 2 Designated EHV charges'!$A:$O,12,FALSE)),"")</f>
        <v/>
      </c>
    </row>
    <row r="334" spans="1:8" x14ac:dyDescent="0.2">
      <c r="A334" s="45" t="str" cm="1">
        <f t="array" ref="A334">IFERROR(INDEX('Annex 2 Designated EHV charges'!$A$10:$A$401, MATCH(0, IF(ISBLANK('Annex 2 Designated EHV charges'!$A$10:$A$401),1, COUNTIF(A$4:$A333, 'Annex 2 Designated EHV charges'!$A$10:$A$401)), 0)),"")</f>
        <v/>
      </c>
      <c r="B334" s="45" t="str">
        <f>IF($A334="","",VLOOKUP($A334,'Annex 2 Designated EHV charges'!$A:$O,2,0))</f>
        <v/>
      </c>
      <c r="C334" s="53" t="str">
        <f>IF($A334="","",VLOOKUP($A334,'Annex 2 Designated EHV charges'!$A:$O,3,0))</f>
        <v/>
      </c>
      <c r="D334" s="53" t="str">
        <f>IF($A334="","",VLOOKUP($A334,'Annex 2 Designated EHV charges'!$A:$O,7,0))</f>
        <v/>
      </c>
      <c r="E334" s="54" t="str">
        <f>IFERROR(IF(VLOOKUP($A334,'Annex 2 Designated EHV charges'!$A:$O,9,FALSE)=0,"",VLOOKUP($A334,'Annex 2 Designated EHV charges'!$A:$O,9,FALSE)),"")</f>
        <v/>
      </c>
      <c r="F334" s="55" t="str">
        <f>IFERROR(IF(VLOOKUP($A334,'Annex 2 Designated EHV charges'!$A:$O,10,FALSE)=0,"",VLOOKUP($A334,'Annex 2 Designated EHV charges'!$A:$O,10,FALSE)),"")</f>
        <v/>
      </c>
      <c r="G334" s="55" t="str">
        <f>IFERROR(IF(VLOOKUP($A334,'Annex 2 Designated EHV charges'!$A:$O,11,FALSE)=0,"",VLOOKUP($A334,'Annex 2 Designated EHV charges'!$A:$O,11,FALSE)),"")</f>
        <v/>
      </c>
      <c r="H334" s="45" t="str">
        <f>IFERROR(IF(VLOOKUP($A334,'Annex 2 Designated EHV charges'!$A:$O,12,FALSE)=0,"",VLOOKUP($A334,'Annex 2 Designated EHV charges'!$A:$O,12,FALSE)),"")</f>
        <v/>
      </c>
    </row>
    <row r="335" spans="1:8" x14ac:dyDescent="0.2">
      <c r="A335" s="45" t="str" cm="1">
        <f t="array" ref="A335">IFERROR(INDEX('Annex 2 Designated EHV charges'!$A$10:$A$401, MATCH(0, IF(ISBLANK('Annex 2 Designated EHV charges'!$A$10:$A$401),1, COUNTIF(A$4:$A334, 'Annex 2 Designated EHV charges'!$A$10:$A$401)), 0)),"")</f>
        <v/>
      </c>
      <c r="B335" s="45" t="str">
        <f>IF($A335="","",VLOOKUP($A335,'Annex 2 Designated EHV charges'!$A:$O,2,0))</f>
        <v/>
      </c>
      <c r="C335" s="53" t="str">
        <f>IF($A335="","",VLOOKUP($A335,'Annex 2 Designated EHV charges'!$A:$O,3,0))</f>
        <v/>
      </c>
      <c r="D335" s="53" t="str">
        <f>IF($A335="","",VLOOKUP($A335,'Annex 2 Designated EHV charges'!$A:$O,7,0))</f>
        <v/>
      </c>
      <c r="E335" s="54" t="str">
        <f>IFERROR(IF(VLOOKUP($A335,'Annex 2 Designated EHV charges'!$A:$O,9,FALSE)=0,"",VLOOKUP($A335,'Annex 2 Designated EHV charges'!$A:$O,9,FALSE)),"")</f>
        <v/>
      </c>
      <c r="F335" s="55" t="str">
        <f>IFERROR(IF(VLOOKUP($A335,'Annex 2 Designated EHV charges'!$A:$O,10,FALSE)=0,"",VLOOKUP($A335,'Annex 2 Designated EHV charges'!$A:$O,10,FALSE)),"")</f>
        <v/>
      </c>
      <c r="G335" s="55" t="str">
        <f>IFERROR(IF(VLOOKUP($A335,'Annex 2 Designated EHV charges'!$A:$O,11,FALSE)=0,"",VLOOKUP($A335,'Annex 2 Designated EHV charges'!$A:$O,11,FALSE)),"")</f>
        <v/>
      </c>
      <c r="H335" s="45" t="str">
        <f>IFERROR(IF(VLOOKUP($A335,'Annex 2 Designated EHV charges'!$A:$O,12,FALSE)=0,"",VLOOKUP($A335,'Annex 2 Designated EHV charges'!$A:$O,12,FALSE)),"")</f>
        <v/>
      </c>
    </row>
    <row r="336" spans="1:8" x14ac:dyDescent="0.2">
      <c r="A336" s="45" t="str" cm="1">
        <f t="array" ref="A336">IFERROR(INDEX('Annex 2 Designated EHV charges'!$A$10:$A$401, MATCH(0, IF(ISBLANK('Annex 2 Designated EHV charges'!$A$10:$A$401),1, COUNTIF(A$4:$A335, 'Annex 2 Designated EHV charges'!$A$10:$A$401)), 0)),"")</f>
        <v/>
      </c>
      <c r="B336" s="45" t="str">
        <f>IF($A336="","",VLOOKUP($A336,'Annex 2 Designated EHV charges'!$A:$O,2,0))</f>
        <v/>
      </c>
      <c r="C336" s="53" t="str">
        <f>IF($A336="","",VLOOKUP($A336,'Annex 2 Designated EHV charges'!$A:$O,3,0))</f>
        <v/>
      </c>
      <c r="D336" s="53" t="str">
        <f>IF($A336="","",VLOOKUP($A336,'Annex 2 Designated EHV charges'!$A:$O,7,0))</f>
        <v/>
      </c>
      <c r="E336" s="54" t="str">
        <f>IFERROR(IF(VLOOKUP($A336,'Annex 2 Designated EHV charges'!$A:$O,9,FALSE)=0,"",VLOOKUP($A336,'Annex 2 Designated EHV charges'!$A:$O,9,FALSE)),"")</f>
        <v/>
      </c>
      <c r="F336" s="55" t="str">
        <f>IFERROR(IF(VLOOKUP($A336,'Annex 2 Designated EHV charges'!$A:$O,10,FALSE)=0,"",VLOOKUP($A336,'Annex 2 Designated EHV charges'!$A:$O,10,FALSE)),"")</f>
        <v/>
      </c>
      <c r="G336" s="55" t="str">
        <f>IFERROR(IF(VLOOKUP($A336,'Annex 2 Designated EHV charges'!$A:$O,11,FALSE)=0,"",VLOOKUP($A336,'Annex 2 Designated EHV charges'!$A:$O,11,FALSE)),"")</f>
        <v/>
      </c>
      <c r="H336" s="45" t="str">
        <f>IFERROR(IF(VLOOKUP($A336,'Annex 2 Designated EHV charges'!$A:$O,12,FALSE)=0,"",VLOOKUP($A336,'Annex 2 Designated EHV charges'!$A:$O,12,FALSE)),"")</f>
        <v/>
      </c>
    </row>
    <row r="337" spans="1:8" x14ac:dyDescent="0.2">
      <c r="A337" s="45" t="str" cm="1">
        <f t="array" ref="A337">IFERROR(INDEX('Annex 2 Designated EHV charges'!$A$10:$A$401, MATCH(0, IF(ISBLANK('Annex 2 Designated EHV charges'!$A$10:$A$401),1, COUNTIF(A$4:$A336, 'Annex 2 Designated EHV charges'!$A$10:$A$401)), 0)),"")</f>
        <v/>
      </c>
      <c r="B337" s="45" t="str">
        <f>IF($A337="","",VLOOKUP($A337,'Annex 2 Designated EHV charges'!$A:$O,2,0))</f>
        <v/>
      </c>
      <c r="C337" s="53" t="str">
        <f>IF($A337="","",VLOOKUP($A337,'Annex 2 Designated EHV charges'!$A:$O,3,0))</f>
        <v/>
      </c>
      <c r="D337" s="53" t="str">
        <f>IF($A337="","",VLOOKUP($A337,'Annex 2 Designated EHV charges'!$A:$O,7,0))</f>
        <v/>
      </c>
      <c r="E337" s="54" t="str">
        <f>IFERROR(IF(VLOOKUP($A337,'Annex 2 Designated EHV charges'!$A:$O,9,FALSE)=0,"",VLOOKUP($A337,'Annex 2 Designated EHV charges'!$A:$O,9,FALSE)),"")</f>
        <v/>
      </c>
      <c r="F337" s="55" t="str">
        <f>IFERROR(IF(VLOOKUP($A337,'Annex 2 Designated EHV charges'!$A:$O,10,FALSE)=0,"",VLOOKUP($A337,'Annex 2 Designated EHV charges'!$A:$O,10,FALSE)),"")</f>
        <v/>
      </c>
      <c r="G337" s="55" t="str">
        <f>IFERROR(IF(VLOOKUP($A337,'Annex 2 Designated EHV charges'!$A:$O,11,FALSE)=0,"",VLOOKUP($A337,'Annex 2 Designated EHV charges'!$A:$O,11,FALSE)),"")</f>
        <v/>
      </c>
      <c r="H337" s="45" t="str">
        <f>IFERROR(IF(VLOOKUP($A337,'Annex 2 Designated EHV charges'!$A:$O,12,FALSE)=0,"",VLOOKUP($A337,'Annex 2 Designated EHV charges'!$A:$O,12,FALSE)),"")</f>
        <v/>
      </c>
    </row>
    <row r="338" spans="1:8" x14ac:dyDescent="0.2">
      <c r="A338" s="45" t="str" cm="1">
        <f t="array" ref="A338">IFERROR(INDEX('Annex 2 Designated EHV charges'!$A$10:$A$401, MATCH(0, IF(ISBLANK('Annex 2 Designated EHV charges'!$A$10:$A$401),1, COUNTIF(A$4:$A337, 'Annex 2 Designated EHV charges'!$A$10:$A$401)), 0)),"")</f>
        <v/>
      </c>
      <c r="B338" s="45" t="str">
        <f>IF($A338="","",VLOOKUP($A338,'Annex 2 Designated EHV charges'!$A:$O,2,0))</f>
        <v/>
      </c>
      <c r="C338" s="53" t="str">
        <f>IF($A338="","",VLOOKUP($A338,'Annex 2 Designated EHV charges'!$A:$O,3,0))</f>
        <v/>
      </c>
      <c r="D338" s="53" t="str">
        <f>IF($A338="","",VLOOKUP($A338,'Annex 2 Designated EHV charges'!$A:$O,7,0))</f>
        <v/>
      </c>
      <c r="E338" s="54" t="str">
        <f>IFERROR(IF(VLOOKUP($A338,'Annex 2 Designated EHV charges'!$A:$O,9,FALSE)=0,"",VLOOKUP($A338,'Annex 2 Designated EHV charges'!$A:$O,9,FALSE)),"")</f>
        <v/>
      </c>
      <c r="F338" s="55" t="str">
        <f>IFERROR(IF(VLOOKUP($A338,'Annex 2 Designated EHV charges'!$A:$O,10,FALSE)=0,"",VLOOKUP($A338,'Annex 2 Designated EHV charges'!$A:$O,10,FALSE)),"")</f>
        <v/>
      </c>
      <c r="G338" s="55" t="str">
        <f>IFERROR(IF(VLOOKUP($A338,'Annex 2 Designated EHV charges'!$A:$O,11,FALSE)=0,"",VLOOKUP($A338,'Annex 2 Designated EHV charges'!$A:$O,11,FALSE)),"")</f>
        <v/>
      </c>
      <c r="H338" s="45" t="str">
        <f>IFERROR(IF(VLOOKUP($A338,'Annex 2 Designated EHV charges'!$A:$O,12,FALSE)=0,"",VLOOKUP($A338,'Annex 2 Designated EHV charges'!$A:$O,12,FALSE)),"")</f>
        <v/>
      </c>
    </row>
    <row r="339" spans="1:8" x14ac:dyDescent="0.2">
      <c r="A339" s="45" t="str" cm="1">
        <f t="array" ref="A339">IFERROR(INDEX('Annex 2 Designated EHV charges'!$A$10:$A$401, MATCH(0, IF(ISBLANK('Annex 2 Designated EHV charges'!$A$10:$A$401),1, COUNTIF(A$4:$A338, 'Annex 2 Designated EHV charges'!$A$10:$A$401)), 0)),"")</f>
        <v/>
      </c>
      <c r="B339" s="45" t="str">
        <f>IF($A339="","",VLOOKUP($A339,'Annex 2 Designated EHV charges'!$A:$O,2,0))</f>
        <v/>
      </c>
      <c r="C339" s="53" t="str">
        <f>IF($A339="","",VLOOKUP($A339,'Annex 2 Designated EHV charges'!$A:$O,3,0))</f>
        <v/>
      </c>
      <c r="D339" s="53" t="str">
        <f>IF($A339="","",VLOOKUP($A339,'Annex 2 Designated EHV charges'!$A:$O,7,0))</f>
        <v/>
      </c>
      <c r="E339" s="54" t="str">
        <f>IFERROR(IF(VLOOKUP($A339,'Annex 2 Designated EHV charges'!$A:$O,9,FALSE)=0,"",VLOOKUP($A339,'Annex 2 Designated EHV charges'!$A:$O,9,FALSE)),"")</f>
        <v/>
      </c>
      <c r="F339" s="55" t="str">
        <f>IFERROR(IF(VLOOKUP($A339,'Annex 2 Designated EHV charges'!$A:$O,10,FALSE)=0,"",VLOOKUP($A339,'Annex 2 Designated EHV charges'!$A:$O,10,FALSE)),"")</f>
        <v/>
      </c>
      <c r="G339" s="55" t="str">
        <f>IFERROR(IF(VLOOKUP($A339,'Annex 2 Designated EHV charges'!$A:$O,11,FALSE)=0,"",VLOOKUP($A339,'Annex 2 Designated EHV charges'!$A:$O,11,FALSE)),"")</f>
        <v/>
      </c>
      <c r="H339" s="45" t="str">
        <f>IFERROR(IF(VLOOKUP($A339,'Annex 2 Designated EHV charges'!$A:$O,12,FALSE)=0,"",VLOOKUP($A339,'Annex 2 Designated EHV charges'!$A:$O,12,FALSE)),"")</f>
        <v/>
      </c>
    </row>
    <row r="340" spans="1:8" x14ac:dyDescent="0.2">
      <c r="A340" s="45" t="str" cm="1">
        <f t="array" ref="A340">IFERROR(INDEX('Annex 2 Designated EHV charges'!$A$10:$A$401, MATCH(0, IF(ISBLANK('Annex 2 Designated EHV charges'!$A$10:$A$401),1, COUNTIF(A$4:$A339, 'Annex 2 Designated EHV charges'!$A$10:$A$401)), 0)),"")</f>
        <v/>
      </c>
      <c r="B340" s="45" t="str">
        <f>IF($A340="","",VLOOKUP($A340,'Annex 2 Designated EHV charges'!$A:$O,2,0))</f>
        <v/>
      </c>
      <c r="C340" s="53" t="str">
        <f>IF($A340="","",VLOOKUP($A340,'Annex 2 Designated EHV charges'!$A:$O,3,0))</f>
        <v/>
      </c>
      <c r="D340" s="53" t="str">
        <f>IF($A340="","",VLOOKUP($A340,'Annex 2 Designated EHV charges'!$A:$O,7,0))</f>
        <v/>
      </c>
      <c r="E340" s="54" t="str">
        <f>IFERROR(IF(VLOOKUP($A340,'Annex 2 Designated EHV charges'!$A:$O,9,FALSE)=0,"",VLOOKUP($A340,'Annex 2 Designated EHV charges'!$A:$O,9,FALSE)),"")</f>
        <v/>
      </c>
      <c r="F340" s="55" t="str">
        <f>IFERROR(IF(VLOOKUP($A340,'Annex 2 Designated EHV charges'!$A:$O,10,FALSE)=0,"",VLOOKUP($A340,'Annex 2 Designated EHV charges'!$A:$O,10,FALSE)),"")</f>
        <v/>
      </c>
      <c r="G340" s="55" t="str">
        <f>IFERROR(IF(VLOOKUP($A340,'Annex 2 Designated EHV charges'!$A:$O,11,FALSE)=0,"",VLOOKUP($A340,'Annex 2 Designated EHV charges'!$A:$O,11,FALSE)),"")</f>
        <v/>
      </c>
      <c r="H340" s="45" t="str">
        <f>IFERROR(IF(VLOOKUP($A340,'Annex 2 Designated EHV charges'!$A:$O,12,FALSE)=0,"",VLOOKUP($A340,'Annex 2 Designated EHV charges'!$A:$O,12,FALSE)),"")</f>
        <v/>
      </c>
    </row>
    <row r="341" spans="1:8" x14ac:dyDescent="0.2">
      <c r="A341" s="45" t="str" cm="1">
        <f t="array" ref="A341">IFERROR(INDEX('Annex 2 Designated EHV charges'!$A$10:$A$401, MATCH(0, IF(ISBLANK('Annex 2 Designated EHV charges'!$A$10:$A$401),1, COUNTIF(A$4:$A340, 'Annex 2 Designated EHV charges'!$A$10:$A$401)), 0)),"")</f>
        <v/>
      </c>
      <c r="B341" s="45" t="str">
        <f>IF($A341="","",VLOOKUP($A341,'Annex 2 Designated EHV charges'!$A:$O,2,0))</f>
        <v/>
      </c>
      <c r="C341" s="53" t="str">
        <f>IF($A341="","",VLOOKUP($A341,'Annex 2 Designated EHV charges'!$A:$O,3,0))</f>
        <v/>
      </c>
      <c r="D341" s="53" t="str">
        <f>IF($A341="","",VLOOKUP($A341,'Annex 2 Designated EHV charges'!$A:$O,7,0))</f>
        <v/>
      </c>
      <c r="E341" s="54" t="str">
        <f>IFERROR(IF(VLOOKUP($A341,'Annex 2 Designated EHV charges'!$A:$O,9,FALSE)=0,"",VLOOKUP($A341,'Annex 2 Designated EHV charges'!$A:$O,9,FALSE)),"")</f>
        <v/>
      </c>
      <c r="F341" s="55" t="str">
        <f>IFERROR(IF(VLOOKUP($A341,'Annex 2 Designated EHV charges'!$A:$O,10,FALSE)=0,"",VLOOKUP($A341,'Annex 2 Designated EHV charges'!$A:$O,10,FALSE)),"")</f>
        <v/>
      </c>
      <c r="G341" s="55" t="str">
        <f>IFERROR(IF(VLOOKUP($A341,'Annex 2 Designated EHV charges'!$A:$O,11,FALSE)=0,"",VLOOKUP($A341,'Annex 2 Designated EHV charges'!$A:$O,11,FALSE)),"")</f>
        <v/>
      </c>
      <c r="H341" s="45" t="str">
        <f>IFERROR(IF(VLOOKUP($A341,'Annex 2 Designated EHV charges'!$A:$O,12,FALSE)=0,"",VLOOKUP($A341,'Annex 2 Designated EHV charges'!$A:$O,12,FALSE)),"")</f>
        <v/>
      </c>
    </row>
    <row r="342" spans="1:8" x14ac:dyDescent="0.2">
      <c r="A342" s="45" t="str" cm="1">
        <f t="array" ref="A342">IFERROR(INDEX('Annex 2 Designated EHV charges'!$A$10:$A$401, MATCH(0, IF(ISBLANK('Annex 2 Designated EHV charges'!$A$10:$A$401),1, COUNTIF(A$4:$A341, 'Annex 2 Designated EHV charges'!$A$10:$A$401)), 0)),"")</f>
        <v/>
      </c>
      <c r="B342" s="45" t="str">
        <f>IF($A342="","",VLOOKUP($A342,'Annex 2 Designated EHV charges'!$A:$O,2,0))</f>
        <v/>
      </c>
      <c r="C342" s="53" t="str">
        <f>IF($A342="","",VLOOKUP($A342,'Annex 2 Designated EHV charges'!$A:$O,3,0))</f>
        <v/>
      </c>
      <c r="D342" s="53" t="str">
        <f>IF($A342="","",VLOOKUP($A342,'Annex 2 Designated EHV charges'!$A:$O,7,0))</f>
        <v/>
      </c>
      <c r="E342" s="54" t="str">
        <f>IFERROR(IF(VLOOKUP($A342,'Annex 2 Designated EHV charges'!$A:$O,9,FALSE)=0,"",VLOOKUP($A342,'Annex 2 Designated EHV charges'!$A:$O,9,FALSE)),"")</f>
        <v/>
      </c>
      <c r="F342" s="55" t="str">
        <f>IFERROR(IF(VLOOKUP($A342,'Annex 2 Designated EHV charges'!$A:$O,10,FALSE)=0,"",VLOOKUP($A342,'Annex 2 Designated EHV charges'!$A:$O,10,FALSE)),"")</f>
        <v/>
      </c>
      <c r="G342" s="55" t="str">
        <f>IFERROR(IF(VLOOKUP($A342,'Annex 2 Designated EHV charges'!$A:$O,11,FALSE)=0,"",VLOOKUP($A342,'Annex 2 Designated EHV charges'!$A:$O,11,FALSE)),"")</f>
        <v/>
      </c>
      <c r="H342" s="45" t="str">
        <f>IFERROR(IF(VLOOKUP($A342,'Annex 2 Designated EHV charges'!$A:$O,12,FALSE)=0,"",VLOOKUP($A342,'Annex 2 Designated EHV charges'!$A:$O,12,FALSE)),"")</f>
        <v/>
      </c>
    </row>
    <row r="343" spans="1:8" x14ac:dyDescent="0.2">
      <c r="A343" s="45" t="str" cm="1">
        <f t="array" ref="A343">IFERROR(INDEX('Annex 2 Designated EHV charges'!$A$10:$A$401, MATCH(0, IF(ISBLANK('Annex 2 Designated EHV charges'!$A$10:$A$401),1, COUNTIF(A$4:$A342, 'Annex 2 Designated EHV charges'!$A$10:$A$401)), 0)),"")</f>
        <v/>
      </c>
      <c r="B343" s="45" t="str">
        <f>IF($A343="","",VLOOKUP($A343,'Annex 2 Designated EHV charges'!$A:$O,2,0))</f>
        <v/>
      </c>
      <c r="C343" s="53" t="str">
        <f>IF($A343="","",VLOOKUP($A343,'Annex 2 Designated EHV charges'!$A:$O,3,0))</f>
        <v/>
      </c>
      <c r="D343" s="53" t="str">
        <f>IF($A343="","",VLOOKUP($A343,'Annex 2 Designated EHV charges'!$A:$O,7,0))</f>
        <v/>
      </c>
      <c r="E343" s="54" t="str">
        <f>IFERROR(IF(VLOOKUP($A343,'Annex 2 Designated EHV charges'!$A:$O,9,FALSE)=0,"",VLOOKUP($A343,'Annex 2 Designated EHV charges'!$A:$O,9,FALSE)),"")</f>
        <v/>
      </c>
      <c r="F343" s="55" t="str">
        <f>IFERROR(IF(VLOOKUP($A343,'Annex 2 Designated EHV charges'!$A:$O,10,FALSE)=0,"",VLOOKUP($A343,'Annex 2 Designated EHV charges'!$A:$O,10,FALSE)),"")</f>
        <v/>
      </c>
      <c r="G343" s="55" t="str">
        <f>IFERROR(IF(VLOOKUP($A343,'Annex 2 Designated EHV charges'!$A:$O,11,FALSE)=0,"",VLOOKUP($A343,'Annex 2 Designated EHV charges'!$A:$O,11,FALSE)),"")</f>
        <v/>
      </c>
      <c r="H343" s="45" t="str">
        <f>IFERROR(IF(VLOOKUP($A343,'Annex 2 Designated EHV charges'!$A:$O,12,FALSE)=0,"",VLOOKUP($A343,'Annex 2 Designated EHV charges'!$A:$O,12,FALSE)),"")</f>
        <v/>
      </c>
    </row>
    <row r="344" spans="1:8" x14ac:dyDescent="0.2">
      <c r="A344" s="45" t="str" cm="1">
        <f t="array" ref="A344">IFERROR(INDEX('Annex 2 Designated EHV charges'!$A$10:$A$401, MATCH(0, IF(ISBLANK('Annex 2 Designated EHV charges'!$A$10:$A$401),1, COUNTIF(A$4:$A343, 'Annex 2 Designated EHV charges'!$A$10:$A$401)), 0)),"")</f>
        <v/>
      </c>
      <c r="B344" s="45" t="str">
        <f>IF($A344="","",VLOOKUP($A344,'Annex 2 Designated EHV charges'!$A:$O,2,0))</f>
        <v/>
      </c>
      <c r="C344" s="53" t="str">
        <f>IF($A344="","",VLOOKUP($A344,'Annex 2 Designated EHV charges'!$A:$O,3,0))</f>
        <v/>
      </c>
      <c r="D344" s="53" t="str">
        <f>IF($A344="","",VLOOKUP($A344,'Annex 2 Designated EHV charges'!$A:$O,7,0))</f>
        <v/>
      </c>
      <c r="E344" s="54" t="str">
        <f>IFERROR(IF(VLOOKUP($A344,'Annex 2 Designated EHV charges'!$A:$O,9,FALSE)=0,"",VLOOKUP($A344,'Annex 2 Designated EHV charges'!$A:$O,9,FALSE)),"")</f>
        <v/>
      </c>
      <c r="F344" s="55" t="str">
        <f>IFERROR(IF(VLOOKUP($A344,'Annex 2 Designated EHV charges'!$A:$O,10,FALSE)=0,"",VLOOKUP($A344,'Annex 2 Designated EHV charges'!$A:$O,10,FALSE)),"")</f>
        <v/>
      </c>
      <c r="G344" s="55" t="str">
        <f>IFERROR(IF(VLOOKUP($A344,'Annex 2 Designated EHV charges'!$A:$O,11,FALSE)=0,"",VLOOKUP($A344,'Annex 2 Designated EHV charges'!$A:$O,11,FALSE)),"")</f>
        <v/>
      </c>
      <c r="H344" s="45" t="str">
        <f>IFERROR(IF(VLOOKUP($A344,'Annex 2 Designated EHV charges'!$A:$O,12,FALSE)=0,"",VLOOKUP($A344,'Annex 2 Designated EHV charges'!$A:$O,12,FALSE)),"")</f>
        <v/>
      </c>
    </row>
    <row r="345" spans="1:8" x14ac:dyDescent="0.2">
      <c r="A345" s="45" t="str" cm="1">
        <f t="array" ref="A345">IFERROR(INDEX('Annex 2 Designated EHV charges'!$A$10:$A$401, MATCH(0, IF(ISBLANK('Annex 2 Designated EHV charges'!$A$10:$A$401),1, COUNTIF(A$4:$A344, 'Annex 2 Designated EHV charges'!$A$10:$A$401)), 0)),"")</f>
        <v/>
      </c>
      <c r="B345" s="45" t="str">
        <f>IF($A345="","",VLOOKUP($A345,'Annex 2 Designated EHV charges'!$A:$O,2,0))</f>
        <v/>
      </c>
      <c r="C345" s="53" t="str">
        <f>IF($A345="","",VLOOKUP($A345,'Annex 2 Designated EHV charges'!$A:$O,3,0))</f>
        <v/>
      </c>
      <c r="D345" s="53" t="str">
        <f>IF($A345="","",VLOOKUP($A345,'Annex 2 Designated EHV charges'!$A:$O,7,0))</f>
        <v/>
      </c>
      <c r="E345" s="54" t="str">
        <f>IFERROR(IF(VLOOKUP($A345,'Annex 2 Designated EHV charges'!$A:$O,9,FALSE)=0,"",VLOOKUP($A345,'Annex 2 Designated EHV charges'!$A:$O,9,FALSE)),"")</f>
        <v/>
      </c>
      <c r="F345" s="55" t="str">
        <f>IFERROR(IF(VLOOKUP($A345,'Annex 2 Designated EHV charges'!$A:$O,10,FALSE)=0,"",VLOOKUP($A345,'Annex 2 Designated EHV charges'!$A:$O,10,FALSE)),"")</f>
        <v/>
      </c>
      <c r="G345" s="55" t="str">
        <f>IFERROR(IF(VLOOKUP($A345,'Annex 2 Designated EHV charges'!$A:$O,11,FALSE)=0,"",VLOOKUP($A345,'Annex 2 Designated EHV charges'!$A:$O,11,FALSE)),"")</f>
        <v/>
      </c>
      <c r="H345" s="45" t="str">
        <f>IFERROR(IF(VLOOKUP($A345,'Annex 2 Designated EHV charges'!$A:$O,12,FALSE)=0,"",VLOOKUP($A345,'Annex 2 Designated EHV charges'!$A:$O,12,FALSE)),"")</f>
        <v/>
      </c>
    </row>
    <row r="346" spans="1:8" x14ac:dyDescent="0.2">
      <c r="A346" s="45" t="str" cm="1">
        <f t="array" ref="A346">IFERROR(INDEX('Annex 2 Designated EHV charges'!$A$10:$A$401, MATCH(0, IF(ISBLANK('Annex 2 Designated EHV charges'!$A$10:$A$401),1, COUNTIF(A$4:$A345, 'Annex 2 Designated EHV charges'!$A$10:$A$401)), 0)),"")</f>
        <v/>
      </c>
      <c r="B346" s="45" t="str">
        <f>IF($A346="","",VLOOKUP($A346,'Annex 2 Designated EHV charges'!$A:$O,2,0))</f>
        <v/>
      </c>
      <c r="C346" s="53" t="str">
        <f>IF($A346="","",VLOOKUP($A346,'Annex 2 Designated EHV charges'!$A:$O,3,0))</f>
        <v/>
      </c>
      <c r="D346" s="53" t="str">
        <f>IF($A346="","",VLOOKUP($A346,'Annex 2 Designated EHV charges'!$A:$O,7,0))</f>
        <v/>
      </c>
      <c r="E346" s="54" t="str">
        <f>IFERROR(IF(VLOOKUP($A346,'Annex 2 Designated EHV charges'!$A:$O,9,FALSE)=0,"",VLOOKUP($A346,'Annex 2 Designated EHV charges'!$A:$O,9,FALSE)),"")</f>
        <v/>
      </c>
      <c r="F346" s="55" t="str">
        <f>IFERROR(IF(VLOOKUP($A346,'Annex 2 Designated EHV charges'!$A:$O,10,FALSE)=0,"",VLOOKUP($A346,'Annex 2 Designated EHV charges'!$A:$O,10,FALSE)),"")</f>
        <v/>
      </c>
      <c r="G346" s="55" t="str">
        <f>IFERROR(IF(VLOOKUP($A346,'Annex 2 Designated EHV charges'!$A:$O,11,FALSE)=0,"",VLOOKUP($A346,'Annex 2 Designated EHV charges'!$A:$O,11,FALSE)),"")</f>
        <v/>
      </c>
      <c r="H346" s="45" t="str">
        <f>IFERROR(IF(VLOOKUP($A346,'Annex 2 Designated EHV charges'!$A:$O,12,FALSE)=0,"",VLOOKUP($A346,'Annex 2 Designated EHV charges'!$A:$O,12,FALSE)),"")</f>
        <v/>
      </c>
    </row>
    <row r="347" spans="1:8" x14ac:dyDescent="0.2">
      <c r="A347" s="45" t="str" cm="1">
        <f t="array" ref="A347">IFERROR(INDEX('Annex 2 Designated EHV charges'!$A$10:$A$401, MATCH(0, IF(ISBLANK('Annex 2 Designated EHV charges'!$A$10:$A$401),1, COUNTIF(A$4:$A346, 'Annex 2 Designated EHV charges'!$A$10:$A$401)), 0)),"")</f>
        <v/>
      </c>
      <c r="B347" s="45" t="str">
        <f>IF($A347="","",VLOOKUP($A347,'Annex 2 Designated EHV charges'!$A:$O,2,0))</f>
        <v/>
      </c>
      <c r="C347" s="53" t="str">
        <f>IF($A347="","",VLOOKUP($A347,'Annex 2 Designated EHV charges'!$A:$O,3,0))</f>
        <v/>
      </c>
      <c r="D347" s="53" t="str">
        <f>IF($A347="","",VLOOKUP($A347,'Annex 2 Designated EHV charges'!$A:$O,7,0))</f>
        <v/>
      </c>
      <c r="E347" s="54" t="str">
        <f>IFERROR(IF(VLOOKUP($A347,'Annex 2 Designated EHV charges'!$A:$O,9,FALSE)=0,"",VLOOKUP($A347,'Annex 2 Designated EHV charges'!$A:$O,9,FALSE)),"")</f>
        <v/>
      </c>
      <c r="F347" s="55" t="str">
        <f>IFERROR(IF(VLOOKUP($A347,'Annex 2 Designated EHV charges'!$A:$O,10,FALSE)=0,"",VLOOKUP($A347,'Annex 2 Designated EHV charges'!$A:$O,10,FALSE)),"")</f>
        <v/>
      </c>
      <c r="G347" s="55" t="str">
        <f>IFERROR(IF(VLOOKUP($A347,'Annex 2 Designated EHV charges'!$A:$O,11,FALSE)=0,"",VLOOKUP($A347,'Annex 2 Designated EHV charges'!$A:$O,11,FALSE)),"")</f>
        <v/>
      </c>
      <c r="H347" s="45" t="str">
        <f>IFERROR(IF(VLOOKUP($A347,'Annex 2 Designated EHV charges'!$A:$O,12,FALSE)=0,"",VLOOKUP($A347,'Annex 2 Designated EHV charges'!$A:$O,12,FALSE)),"")</f>
        <v/>
      </c>
    </row>
    <row r="348" spans="1:8" x14ac:dyDescent="0.2">
      <c r="A348" s="45" t="str" cm="1">
        <f t="array" ref="A348">IFERROR(INDEX('Annex 2 Designated EHV charges'!$A$10:$A$401, MATCH(0, IF(ISBLANK('Annex 2 Designated EHV charges'!$A$10:$A$401),1, COUNTIF(A$4:$A347, 'Annex 2 Designated EHV charges'!$A$10:$A$401)), 0)),"")</f>
        <v/>
      </c>
      <c r="B348" s="45" t="str">
        <f>IF($A348="","",VLOOKUP($A348,'Annex 2 Designated EHV charges'!$A:$O,2,0))</f>
        <v/>
      </c>
      <c r="C348" s="53" t="str">
        <f>IF($A348="","",VLOOKUP($A348,'Annex 2 Designated EHV charges'!$A:$O,3,0))</f>
        <v/>
      </c>
      <c r="D348" s="53" t="str">
        <f>IF($A348="","",VLOOKUP($A348,'Annex 2 Designated EHV charges'!$A:$O,7,0))</f>
        <v/>
      </c>
      <c r="E348" s="54" t="str">
        <f>IFERROR(IF(VLOOKUP($A348,'Annex 2 Designated EHV charges'!$A:$O,9,FALSE)=0,"",VLOOKUP($A348,'Annex 2 Designated EHV charges'!$A:$O,9,FALSE)),"")</f>
        <v/>
      </c>
      <c r="F348" s="55" t="str">
        <f>IFERROR(IF(VLOOKUP($A348,'Annex 2 Designated EHV charges'!$A:$O,10,FALSE)=0,"",VLOOKUP($A348,'Annex 2 Designated EHV charges'!$A:$O,10,FALSE)),"")</f>
        <v/>
      </c>
      <c r="G348" s="55" t="str">
        <f>IFERROR(IF(VLOOKUP($A348,'Annex 2 Designated EHV charges'!$A:$O,11,FALSE)=0,"",VLOOKUP($A348,'Annex 2 Designated EHV charges'!$A:$O,11,FALSE)),"")</f>
        <v/>
      </c>
      <c r="H348" s="45" t="str">
        <f>IFERROR(IF(VLOOKUP($A348,'Annex 2 Designated EHV charges'!$A:$O,12,FALSE)=0,"",VLOOKUP($A348,'Annex 2 Designated EHV charges'!$A:$O,12,FALSE)),"")</f>
        <v/>
      </c>
    </row>
    <row r="349" spans="1:8" x14ac:dyDescent="0.2">
      <c r="A349" s="45" t="str" cm="1">
        <f t="array" ref="A349">IFERROR(INDEX('Annex 2 Designated EHV charges'!$A$10:$A$401, MATCH(0, IF(ISBLANK('Annex 2 Designated EHV charges'!$A$10:$A$401),1, COUNTIF(A$4:$A348, 'Annex 2 Designated EHV charges'!$A$10:$A$401)), 0)),"")</f>
        <v/>
      </c>
      <c r="B349" s="45" t="str">
        <f>IF($A349="","",VLOOKUP($A349,'Annex 2 Designated EHV charges'!$A:$O,2,0))</f>
        <v/>
      </c>
      <c r="C349" s="53" t="str">
        <f>IF($A349="","",VLOOKUP($A349,'Annex 2 Designated EHV charges'!$A:$O,3,0))</f>
        <v/>
      </c>
      <c r="D349" s="53" t="str">
        <f>IF($A349="","",VLOOKUP($A349,'Annex 2 Designated EHV charges'!$A:$O,7,0))</f>
        <v/>
      </c>
      <c r="E349" s="54" t="str">
        <f>IFERROR(IF(VLOOKUP($A349,'Annex 2 Designated EHV charges'!$A:$O,9,FALSE)=0,"",VLOOKUP($A349,'Annex 2 Designated EHV charges'!$A:$O,9,FALSE)),"")</f>
        <v/>
      </c>
      <c r="F349" s="55" t="str">
        <f>IFERROR(IF(VLOOKUP($A349,'Annex 2 Designated EHV charges'!$A:$O,10,FALSE)=0,"",VLOOKUP($A349,'Annex 2 Designated EHV charges'!$A:$O,10,FALSE)),"")</f>
        <v/>
      </c>
      <c r="G349" s="55" t="str">
        <f>IFERROR(IF(VLOOKUP($A349,'Annex 2 Designated EHV charges'!$A:$O,11,FALSE)=0,"",VLOOKUP($A349,'Annex 2 Designated EHV charges'!$A:$O,11,FALSE)),"")</f>
        <v/>
      </c>
      <c r="H349" s="45" t="str">
        <f>IFERROR(IF(VLOOKUP($A349,'Annex 2 Designated EHV charges'!$A:$O,12,FALSE)=0,"",VLOOKUP($A349,'Annex 2 Designated EHV charges'!$A:$O,12,FALSE)),"")</f>
        <v/>
      </c>
    </row>
    <row r="350" spans="1:8" x14ac:dyDescent="0.2">
      <c r="A350" s="45" t="str" cm="1">
        <f t="array" ref="A350">IFERROR(INDEX('Annex 2 Designated EHV charges'!$A$10:$A$401, MATCH(0, IF(ISBLANK('Annex 2 Designated EHV charges'!$A$10:$A$401),1, COUNTIF(A$4:$A349, 'Annex 2 Designated EHV charges'!$A$10:$A$401)), 0)),"")</f>
        <v/>
      </c>
      <c r="B350" s="45" t="str">
        <f>IF($A350="","",VLOOKUP($A350,'Annex 2 Designated EHV charges'!$A:$O,2,0))</f>
        <v/>
      </c>
      <c r="C350" s="53" t="str">
        <f>IF($A350="","",VLOOKUP($A350,'Annex 2 Designated EHV charges'!$A:$O,3,0))</f>
        <v/>
      </c>
      <c r="D350" s="53" t="str">
        <f>IF($A350="","",VLOOKUP($A350,'Annex 2 Designated EHV charges'!$A:$O,7,0))</f>
        <v/>
      </c>
      <c r="E350" s="54" t="str">
        <f>IFERROR(IF(VLOOKUP($A350,'Annex 2 Designated EHV charges'!$A:$O,9,FALSE)=0,"",VLOOKUP($A350,'Annex 2 Designated EHV charges'!$A:$O,9,FALSE)),"")</f>
        <v/>
      </c>
      <c r="F350" s="55" t="str">
        <f>IFERROR(IF(VLOOKUP($A350,'Annex 2 Designated EHV charges'!$A:$O,10,FALSE)=0,"",VLOOKUP($A350,'Annex 2 Designated EHV charges'!$A:$O,10,FALSE)),"")</f>
        <v/>
      </c>
      <c r="G350" s="55" t="str">
        <f>IFERROR(IF(VLOOKUP($A350,'Annex 2 Designated EHV charges'!$A:$O,11,FALSE)=0,"",VLOOKUP($A350,'Annex 2 Designated EHV charges'!$A:$O,11,FALSE)),"")</f>
        <v/>
      </c>
      <c r="H350" s="45" t="str">
        <f>IFERROR(IF(VLOOKUP($A350,'Annex 2 Designated EHV charges'!$A:$O,12,FALSE)=0,"",VLOOKUP($A350,'Annex 2 Designated EHV charges'!$A:$O,12,FALSE)),"")</f>
        <v/>
      </c>
    </row>
    <row r="351" spans="1:8" x14ac:dyDescent="0.2">
      <c r="A351" s="45" t="str" cm="1">
        <f t="array" ref="A351">IFERROR(INDEX('Annex 2 Designated EHV charges'!$A$10:$A$401, MATCH(0, IF(ISBLANK('Annex 2 Designated EHV charges'!$A$10:$A$401),1, COUNTIF(A$4:$A350, 'Annex 2 Designated EHV charges'!$A$10:$A$401)), 0)),"")</f>
        <v/>
      </c>
      <c r="B351" s="45" t="str">
        <f>IF($A351="","",VLOOKUP($A351,'Annex 2 Designated EHV charges'!$A:$O,2,0))</f>
        <v/>
      </c>
      <c r="C351" s="53" t="str">
        <f>IF($A351="","",VLOOKUP($A351,'Annex 2 Designated EHV charges'!$A:$O,3,0))</f>
        <v/>
      </c>
      <c r="D351" s="53" t="str">
        <f>IF($A351="","",VLOOKUP($A351,'Annex 2 Designated EHV charges'!$A:$O,7,0))</f>
        <v/>
      </c>
      <c r="E351" s="54" t="str">
        <f>IFERROR(IF(VLOOKUP($A351,'Annex 2 Designated EHV charges'!$A:$O,9,FALSE)=0,"",VLOOKUP($A351,'Annex 2 Designated EHV charges'!$A:$O,9,FALSE)),"")</f>
        <v/>
      </c>
      <c r="F351" s="55" t="str">
        <f>IFERROR(IF(VLOOKUP($A351,'Annex 2 Designated EHV charges'!$A:$O,10,FALSE)=0,"",VLOOKUP($A351,'Annex 2 Designated EHV charges'!$A:$O,10,FALSE)),"")</f>
        <v/>
      </c>
      <c r="G351" s="55" t="str">
        <f>IFERROR(IF(VLOOKUP($A351,'Annex 2 Designated EHV charges'!$A:$O,11,FALSE)=0,"",VLOOKUP($A351,'Annex 2 Designated EHV charges'!$A:$O,11,FALSE)),"")</f>
        <v/>
      </c>
      <c r="H351" s="45" t="str">
        <f>IFERROR(IF(VLOOKUP($A351,'Annex 2 Designated EHV charges'!$A:$O,12,FALSE)=0,"",VLOOKUP($A351,'Annex 2 Designated EHV charges'!$A:$O,12,FALSE)),"")</f>
        <v/>
      </c>
    </row>
    <row r="352" spans="1:8" x14ac:dyDescent="0.2">
      <c r="A352" s="45" t="str" cm="1">
        <f t="array" ref="A352">IFERROR(INDEX('Annex 2 Designated EHV charges'!$A$10:$A$401, MATCH(0, IF(ISBLANK('Annex 2 Designated EHV charges'!$A$10:$A$401),1, COUNTIF(A$4:$A351, 'Annex 2 Designated EHV charges'!$A$10:$A$401)), 0)),"")</f>
        <v/>
      </c>
      <c r="B352" s="45" t="str">
        <f>IF($A352="","",VLOOKUP($A352,'Annex 2 Designated EHV charges'!$A:$O,2,0))</f>
        <v/>
      </c>
      <c r="C352" s="53" t="str">
        <f>IF($A352="","",VLOOKUP($A352,'Annex 2 Designated EHV charges'!$A:$O,3,0))</f>
        <v/>
      </c>
      <c r="D352" s="53" t="str">
        <f>IF($A352="","",VLOOKUP($A352,'Annex 2 Designated EHV charges'!$A:$O,7,0))</f>
        <v/>
      </c>
      <c r="E352" s="54" t="str">
        <f>IFERROR(IF(VLOOKUP($A352,'Annex 2 Designated EHV charges'!$A:$O,9,FALSE)=0,"",VLOOKUP($A352,'Annex 2 Designated EHV charges'!$A:$O,9,FALSE)),"")</f>
        <v/>
      </c>
      <c r="F352" s="55" t="str">
        <f>IFERROR(IF(VLOOKUP($A352,'Annex 2 Designated EHV charges'!$A:$O,10,FALSE)=0,"",VLOOKUP($A352,'Annex 2 Designated EHV charges'!$A:$O,10,FALSE)),"")</f>
        <v/>
      </c>
      <c r="G352" s="55" t="str">
        <f>IFERROR(IF(VLOOKUP($A352,'Annex 2 Designated EHV charges'!$A:$O,11,FALSE)=0,"",VLOOKUP($A352,'Annex 2 Designated EHV charges'!$A:$O,11,FALSE)),"")</f>
        <v/>
      </c>
      <c r="H352" s="45" t="str">
        <f>IFERROR(IF(VLOOKUP($A352,'Annex 2 Designated EHV charges'!$A:$O,12,FALSE)=0,"",VLOOKUP($A352,'Annex 2 Designated EHV charges'!$A:$O,12,FALSE)),"")</f>
        <v/>
      </c>
    </row>
    <row r="353" spans="1:8" x14ac:dyDescent="0.2">
      <c r="A353" s="45" t="str" cm="1">
        <f t="array" ref="A353">IFERROR(INDEX('Annex 2 Designated EHV charges'!$A$10:$A$401, MATCH(0, IF(ISBLANK('Annex 2 Designated EHV charges'!$A$10:$A$401),1, COUNTIF(A$4:$A352, 'Annex 2 Designated EHV charges'!$A$10:$A$401)), 0)),"")</f>
        <v/>
      </c>
      <c r="B353" s="45" t="str">
        <f>IF($A353="","",VLOOKUP($A353,'Annex 2 Designated EHV charges'!$A:$O,2,0))</f>
        <v/>
      </c>
      <c r="C353" s="53" t="str">
        <f>IF($A353="","",VLOOKUP($A353,'Annex 2 Designated EHV charges'!$A:$O,3,0))</f>
        <v/>
      </c>
      <c r="D353" s="53" t="str">
        <f>IF($A353="","",VLOOKUP($A353,'Annex 2 Designated EHV charges'!$A:$O,7,0))</f>
        <v/>
      </c>
      <c r="E353" s="54" t="str">
        <f>IFERROR(IF(VLOOKUP($A353,'Annex 2 Designated EHV charges'!$A:$O,9,FALSE)=0,"",VLOOKUP($A353,'Annex 2 Designated EHV charges'!$A:$O,9,FALSE)),"")</f>
        <v/>
      </c>
      <c r="F353" s="55" t="str">
        <f>IFERROR(IF(VLOOKUP($A353,'Annex 2 Designated EHV charges'!$A:$O,10,FALSE)=0,"",VLOOKUP($A353,'Annex 2 Designated EHV charges'!$A:$O,10,FALSE)),"")</f>
        <v/>
      </c>
      <c r="G353" s="55" t="str">
        <f>IFERROR(IF(VLOOKUP($A353,'Annex 2 Designated EHV charges'!$A:$O,11,FALSE)=0,"",VLOOKUP($A353,'Annex 2 Designated EHV charges'!$A:$O,11,FALSE)),"")</f>
        <v/>
      </c>
      <c r="H353" s="45" t="str">
        <f>IFERROR(IF(VLOOKUP($A353,'Annex 2 Designated EHV charges'!$A:$O,12,FALSE)=0,"",VLOOKUP($A353,'Annex 2 Designated EHV charges'!$A:$O,12,FALSE)),"")</f>
        <v/>
      </c>
    </row>
    <row r="354" spans="1:8" x14ac:dyDescent="0.2">
      <c r="A354" s="45" t="str" cm="1">
        <f t="array" ref="A354">IFERROR(INDEX('Annex 2 Designated EHV charges'!$A$10:$A$401, MATCH(0, IF(ISBLANK('Annex 2 Designated EHV charges'!$A$10:$A$401),1, COUNTIF(A$4:$A353, 'Annex 2 Designated EHV charges'!$A$10:$A$401)), 0)),"")</f>
        <v/>
      </c>
      <c r="B354" s="45" t="str">
        <f>IF($A354="","",VLOOKUP($A354,'Annex 2 Designated EHV charges'!$A:$O,2,0))</f>
        <v/>
      </c>
      <c r="C354" s="53" t="str">
        <f>IF($A354="","",VLOOKUP($A354,'Annex 2 Designated EHV charges'!$A:$O,3,0))</f>
        <v/>
      </c>
      <c r="D354" s="53" t="str">
        <f>IF($A354="","",VLOOKUP($A354,'Annex 2 Designated EHV charges'!$A:$O,7,0))</f>
        <v/>
      </c>
      <c r="E354" s="54" t="str">
        <f>IFERROR(IF(VLOOKUP($A354,'Annex 2 Designated EHV charges'!$A:$O,9,FALSE)=0,"",VLOOKUP($A354,'Annex 2 Designated EHV charges'!$A:$O,9,FALSE)),"")</f>
        <v/>
      </c>
      <c r="F354" s="55" t="str">
        <f>IFERROR(IF(VLOOKUP($A354,'Annex 2 Designated EHV charges'!$A:$O,10,FALSE)=0,"",VLOOKUP($A354,'Annex 2 Designated EHV charges'!$A:$O,10,FALSE)),"")</f>
        <v/>
      </c>
      <c r="G354" s="55" t="str">
        <f>IFERROR(IF(VLOOKUP($A354,'Annex 2 Designated EHV charges'!$A:$O,11,FALSE)=0,"",VLOOKUP($A354,'Annex 2 Designated EHV charges'!$A:$O,11,FALSE)),"")</f>
        <v/>
      </c>
      <c r="H354" s="45" t="str">
        <f>IFERROR(IF(VLOOKUP($A354,'Annex 2 Designated EHV charges'!$A:$O,12,FALSE)=0,"",VLOOKUP($A354,'Annex 2 Designated EHV charges'!$A:$O,12,FALSE)),"")</f>
        <v/>
      </c>
    </row>
    <row r="355" spans="1:8" x14ac:dyDescent="0.2">
      <c r="A355" s="45" t="str" cm="1">
        <f t="array" ref="A355">IFERROR(INDEX('Annex 2 Designated EHV charges'!$A$10:$A$401, MATCH(0, IF(ISBLANK('Annex 2 Designated EHV charges'!$A$10:$A$401),1, COUNTIF(A$4:$A354, 'Annex 2 Designated EHV charges'!$A$10:$A$401)), 0)),"")</f>
        <v/>
      </c>
      <c r="B355" s="45" t="str">
        <f>IF($A355="","",VLOOKUP($A355,'Annex 2 Designated EHV charges'!$A:$O,2,0))</f>
        <v/>
      </c>
      <c r="C355" s="53" t="str">
        <f>IF($A355="","",VLOOKUP($A355,'Annex 2 Designated EHV charges'!$A:$O,3,0))</f>
        <v/>
      </c>
      <c r="D355" s="53" t="str">
        <f>IF($A355="","",VLOOKUP($A355,'Annex 2 Designated EHV charges'!$A:$O,7,0))</f>
        <v/>
      </c>
      <c r="E355" s="54" t="str">
        <f>IFERROR(IF(VLOOKUP($A355,'Annex 2 Designated EHV charges'!$A:$O,9,FALSE)=0,"",VLOOKUP($A355,'Annex 2 Designated EHV charges'!$A:$O,9,FALSE)),"")</f>
        <v/>
      </c>
      <c r="F355" s="55" t="str">
        <f>IFERROR(IF(VLOOKUP($A355,'Annex 2 Designated EHV charges'!$A:$O,10,FALSE)=0,"",VLOOKUP($A355,'Annex 2 Designated EHV charges'!$A:$O,10,FALSE)),"")</f>
        <v/>
      </c>
      <c r="G355" s="55" t="str">
        <f>IFERROR(IF(VLOOKUP($A355,'Annex 2 Designated EHV charges'!$A:$O,11,FALSE)=0,"",VLOOKUP($A355,'Annex 2 Designated EHV charges'!$A:$O,11,FALSE)),"")</f>
        <v/>
      </c>
      <c r="H355" s="45" t="str">
        <f>IFERROR(IF(VLOOKUP($A355,'Annex 2 Designated EHV charges'!$A:$O,12,FALSE)=0,"",VLOOKUP($A355,'Annex 2 Designated EHV charges'!$A:$O,12,FALSE)),"")</f>
        <v/>
      </c>
    </row>
    <row r="356" spans="1:8" x14ac:dyDescent="0.2">
      <c r="A356" s="45" t="str" cm="1">
        <f t="array" ref="A356">IFERROR(INDEX('Annex 2 Designated EHV charges'!$A$10:$A$401, MATCH(0, IF(ISBLANK('Annex 2 Designated EHV charges'!$A$10:$A$401),1, COUNTIF(A$4:$A355, 'Annex 2 Designated EHV charges'!$A$10:$A$401)), 0)),"")</f>
        <v/>
      </c>
      <c r="B356" s="45" t="str">
        <f>IF($A356="","",VLOOKUP($A356,'Annex 2 Designated EHV charges'!$A:$O,2,0))</f>
        <v/>
      </c>
      <c r="C356" s="53" t="str">
        <f>IF($A356="","",VLOOKUP($A356,'Annex 2 Designated EHV charges'!$A:$O,3,0))</f>
        <v/>
      </c>
      <c r="D356" s="53" t="str">
        <f>IF($A356="","",VLOOKUP($A356,'Annex 2 Designated EHV charges'!$A:$O,7,0))</f>
        <v/>
      </c>
      <c r="E356" s="54" t="str">
        <f>IFERROR(IF(VLOOKUP($A356,'Annex 2 Designated EHV charges'!$A:$O,9,FALSE)=0,"",VLOOKUP($A356,'Annex 2 Designated EHV charges'!$A:$O,9,FALSE)),"")</f>
        <v/>
      </c>
      <c r="F356" s="55" t="str">
        <f>IFERROR(IF(VLOOKUP($A356,'Annex 2 Designated EHV charges'!$A:$O,10,FALSE)=0,"",VLOOKUP($A356,'Annex 2 Designated EHV charges'!$A:$O,10,FALSE)),"")</f>
        <v/>
      </c>
      <c r="G356" s="55" t="str">
        <f>IFERROR(IF(VLOOKUP($A356,'Annex 2 Designated EHV charges'!$A:$O,11,FALSE)=0,"",VLOOKUP($A356,'Annex 2 Designated EHV charges'!$A:$O,11,FALSE)),"")</f>
        <v/>
      </c>
      <c r="H356" s="45" t="str">
        <f>IFERROR(IF(VLOOKUP($A356,'Annex 2 Designated EHV charges'!$A:$O,12,FALSE)=0,"",VLOOKUP($A356,'Annex 2 Designated EHV charges'!$A:$O,12,FALSE)),"")</f>
        <v/>
      </c>
    </row>
    <row r="357" spans="1:8" x14ac:dyDescent="0.2">
      <c r="A357" s="45" t="str" cm="1">
        <f t="array" ref="A357">IFERROR(INDEX('Annex 2 Designated EHV charges'!$A$10:$A$401, MATCH(0, IF(ISBLANK('Annex 2 Designated EHV charges'!$A$10:$A$401),1, COUNTIF(A$4:$A356, 'Annex 2 Designated EHV charges'!$A$10:$A$401)), 0)),"")</f>
        <v/>
      </c>
      <c r="B357" s="45" t="str">
        <f>IF($A357="","",VLOOKUP($A357,'Annex 2 Designated EHV charges'!$A:$O,2,0))</f>
        <v/>
      </c>
      <c r="C357" s="53" t="str">
        <f>IF($A357="","",VLOOKUP($A357,'Annex 2 Designated EHV charges'!$A:$O,3,0))</f>
        <v/>
      </c>
      <c r="D357" s="53" t="str">
        <f>IF($A357="","",VLOOKUP($A357,'Annex 2 Designated EHV charges'!$A:$O,7,0))</f>
        <v/>
      </c>
      <c r="E357" s="54" t="str">
        <f>IFERROR(IF(VLOOKUP($A357,'Annex 2 Designated EHV charges'!$A:$O,9,FALSE)=0,"",VLOOKUP($A357,'Annex 2 Designated EHV charges'!$A:$O,9,FALSE)),"")</f>
        <v/>
      </c>
      <c r="F357" s="55" t="str">
        <f>IFERROR(IF(VLOOKUP($A357,'Annex 2 Designated EHV charges'!$A:$O,10,FALSE)=0,"",VLOOKUP($A357,'Annex 2 Designated EHV charges'!$A:$O,10,FALSE)),"")</f>
        <v/>
      </c>
      <c r="G357" s="55" t="str">
        <f>IFERROR(IF(VLOOKUP($A357,'Annex 2 Designated EHV charges'!$A:$O,11,FALSE)=0,"",VLOOKUP($A357,'Annex 2 Designated EHV charges'!$A:$O,11,FALSE)),"")</f>
        <v/>
      </c>
      <c r="H357" s="45" t="str">
        <f>IFERROR(IF(VLOOKUP($A357,'Annex 2 Designated EHV charges'!$A:$O,12,FALSE)=0,"",VLOOKUP($A357,'Annex 2 Designated EHV charges'!$A:$O,12,FALSE)),"")</f>
        <v/>
      </c>
    </row>
    <row r="358" spans="1:8" x14ac:dyDescent="0.2">
      <c r="A358" s="45" t="str" cm="1">
        <f t="array" ref="A358">IFERROR(INDEX('Annex 2 Designated EHV charges'!$A$10:$A$401, MATCH(0, IF(ISBLANK('Annex 2 Designated EHV charges'!$A$10:$A$401),1, COUNTIF(A$4:$A357, 'Annex 2 Designated EHV charges'!$A$10:$A$401)), 0)),"")</f>
        <v/>
      </c>
      <c r="B358" s="45" t="str">
        <f>IF($A358="","",VLOOKUP($A358,'Annex 2 Designated EHV charges'!$A:$O,2,0))</f>
        <v/>
      </c>
      <c r="C358" s="53" t="str">
        <f>IF($A358="","",VLOOKUP($A358,'Annex 2 Designated EHV charges'!$A:$O,3,0))</f>
        <v/>
      </c>
      <c r="D358" s="53" t="str">
        <f>IF($A358="","",VLOOKUP($A358,'Annex 2 Designated EHV charges'!$A:$O,7,0))</f>
        <v/>
      </c>
      <c r="E358" s="54" t="str">
        <f>IFERROR(IF(VLOOKUP($A358,'Annex 2 Designated EHV charges'!$A:$O,9,FALSE)=0,"",VLOOKUP($A358,'Annex 2 Designated EHV charges'!$A:$O,9,FALSE)),"")</f>
        <v/>
      </c>
      <c r="F358" s="55" t="str">
        <f>IFERROR(IF(VLOOKUP($A358,'Annex 2 Designated EHV charges'!$A:$O,10,FALSE)=0,"",VLOOKUP($A358,'Annex 2 Designated EHV charges'!$A:$O,10,FALSE)),"")</f>
        <v/>
      </c>
      <c r="G358" s="55" t="str">
        <f>IFERROR(IF(VLOOKUP($A358,'Annex 2 Designated EHV charges'!$A:$O,11,FALSE)=0,"",VLOOKUP($A358,'Annex 2 Designated EHV charges'!$A:$O,11,FALSE)),"")</f>
        <v/>
      </c>
      <c r="H358" s="45" t="str">
        <f>IFERROR(IF(VLOOKUP($A358,'Annex 2 Designated EHV charges'!$A:$O,12,FALSE)=0,"",VLOOKUP($A358,'Annex 2 Designated EHV charges'!$A:$O,12,FALSE)),"")</f>
        <v/>
      </c>
    </row>
    <row r="359" spans="1:8" x14ac:dyDescent="0.2">
      <c r="A359" s="45" t="str" cm="1">
        <f t="array" ref="A359">IFERROR(INDEX('Annex 2 Designated EHV charges'!$A$10:$A$401, MATCH(0, IF(ISBLANK('Annex 2 Designated EHV charges'!$A$10:$A$401),1, COUNTIF(A$4:$A358, 'Annex 2 Designated EHV charges'!$A$10:$A$401)), 0)),"")</f>
        <v/>
      </c>
      <c r="B359" s="45" t="str">
        <f>IF($A359="","",VLOOKUP($A359,'Annex 2 Designated EHV charges'!$A:$O,2,0))</f>
        <v/>
      </c>
      <c r="C359" s="53" t="str">
        <f>IF($A359="","",VLOOKUP($A359,'Annex 2 Designated EHV charges'!$A:$O,3,0))</f>
        <v/>
      </c>
      <c r="D359" s="53" t="str">
        <f>IF($A359="","",VLOOKUP($A359,'Annex 2 Designated EHV charges'!$A:$O,7,0))</f>
        <v/>
      </c>
      <c r="E359" s="54" t="str">
        <f>IFERROR(IF(VLOOKUP($A359,'Annex 2 Designated EHV charges'!$A:$O,9,FALSE)=0,"",VLOOKUP($A359,'Annex 2 Designated EHV charges'!$A:$O,9,FALSE)),"")</f>
        <v/>
      </c>
      <c r="F359" s="55" t="str">
        <f>IFERROR(IF(VLOOKUP($A359,'Annex 2 Designated EHV charges'!$A:$O,10,FALSE)=0,"",VLOOKUP($A359,'Annex 2 Designated EHV charges'!$A:$O,10,FALSE)),"")</f>
        <v/>
      </c>
      <c r="G359" s="55" t="str">
        <f>IFERROR(IF(VLOOKUP($A359,'Annex 2 Designated EHV charges'!$A:$O,11,FALSE)=0,"",VLOOKUP($A359,'Annex 2 Designated EHV charges'!$A:$O,11,FALSE)),"")</f>
        <v/>
      </c>
      <c r="H359" s="45" t="str">
        <f>IFERROR(IF(VLOOKUP($A359,'Annex 2 Designated EHV charges'!$A:$O,12,FALSE)=0,"",VLOOKUP($A359,'Annex 2 Designated EHV charges'!$A:$O,12,FALSE)),"")</f>
        <v/>
      </c>
    </row>
    <row r="360" spans="1:8" x14ac:dyDescent="0.2">
      <c r="A360" s="45" t="str" cm="1">
        <f t="array" ref="A360">IFERROR(INDEX('Annex 2 Designated EHV charges'!$A$10:$A$401, MATCH(0, IF(ISBLANK('Annex 2 Designated EHV charges'!$A$10:$A$401),1, COUNTIF(A$4:$A359, 'Annex 2 Designated EHV charges'!$A$10:$A$401)), 0)),"")</f>
        <v/>
      </c>
      <c r="B360" s="45" t="str">
        <f>IF($A360="","",VLOOKUP($A360,'Annex 2 Designated EHV charges'!$A:$O,2,0))</f>
        <v/>
      </c>
      <c r="C360" s="53" t="str">
        <f>IF($A360="","",VLOOKUP($A360,'Annex 2 Designated EHV charges'!$A:$O,3,0))</f>
        <v/>
      </c>
      <c r="D360" s="53" t="str">
        <f>IF($A360="","",VLOOKUP($A360,'Annex 2 Designated EHV charges'!$A:$O,7,0))</f>
        <v/>
      </c>
      <c r="E360" s="54" t="str">
        <f>IFERROR(IF(VLOOKUP($A360,'Annex 2 Designated EHV charges'!$A:$O,9,FALSE)=0,"",VLOOKUP($A360,'Annex 2 Designated EHV charges'!$A:$O,9,FALSE)),"")</f>
        <v/>
      </c>
      <c r="F360" s="55" t="str">
        <f>IFERROR(IF(VLOOKUP($A360,'Annex 2 Designated EHV charges'!$A:$O,10,FALSE)=0,"",VLOOKUP($A360,'Annex 2 Designated EHV charges'!$A:$O,10,FALSE)),"")</f>
        <v/>
      </c>
      <c r="G360" s="55" t="str">
        <f>IFERROR(IF(VLOOKUP($A360,'Annex 2 Designated EHV charges'!$A:$O,11,FALSE)=0,"",VLOOKUP($A360,'Annex 2 Designated EHV charges'!$A:$O,11,FALSE)),"")</f>
        <v/>
      </c>
      <c r="H360" s="45" t="str">
        <f>IFERROR(IF(VLOOKUP($A360,'Annex 2 Designated EHV charges'!$A:$O,12,FALSE)=0,"",VLOOKUP($A360,'Annex 2 Designated EHV charges'!$A:$O,12,FALSE)),"")</f>
        <v/>
      </c>
    </row>
    <row r="361" spans="1:8" x14ac:dyDescent="0.2">
      <c r="A361" s="45" t="str" cm="1">
        <f t="array" ref="A361">IFERROR(INDEX('Annex 2 Designated EHV charges'!$A$10:$A$401, MATCH(0, IF(ISBLANK('Annex 2 Designated EHV charges'!$A$10:$A$401),1, COUNTIF(A$4:$A360, 'Annex 2 Designated EHV charges'!$A$10:$A$401)), 0)),"")</f>
        <v/>
      </c>
      <c r="B361" s="45" t="str">
        <f>IF($A361="","",VLOOKUP($A361,'Annex 2 Designated EHV charges'!$A:$O,2,0))</f>
        <v/>
      </c>
      <c r="C361" s="53" t="str">
        <f>IF($A361="","",VLOOKUP($A361,'Annex 2 Designated EHV charges'!$A:$O,3,0))</f>
        <v/>
      </c>
      <c r="D361" s="53" t="str">
        <f>IF($A361="","",VLOOKUP($A361,'Annex 2 Designated EHV charges'!$A:$O,7,0))</f>
        <v/>
      </c>
      <c r="E361" s="54" t="str">
        <f>IFERROR(IF(VLOOKUP($A361,'Annex 2 Designated EHV charges'!$A:$O,9,FALSE)=0,"",VLOOKUP($A361,'Annex 2 Designated EHV charges'!$A:$O,9,FALSE)),"")</f>
        <v/>
      </c>
      <c r="F361" s="55" t="str">
        <f>IFERROR(IF(VLOOKUP($A361,'Annex 2 Designated EHV charges'!$A:$O,10,FALSE)=0,"",VLOOKUP($A361,'Annex 2 Designated EHV charges'!$A:$O,10,FALSE)),"")</f>
        <v/>
      </c>
      <c r="G361" s="55" t="str">
        <f>IFERROR(IF(VLOOKUP($A361,'Annex 2 Designated EHV charges'!$A:$O,11,FALSE)=0,"",VLOOKUP($A361,'Annex 2 Designated EHV charges'!$A:$O,11,FALSE)),"")</f>
        <v/>
      </c>
      <c r="H361" s="45" t="str">
        <f>IFERROR(IF(VLOOKUP($A361,'Annex 2 Designated EHV charges'!$A:$O,12,FALSE)=0,"",VLOOKUP($A361,'Annex 2 Designated EHV charges'!$A:$O,12,FALSE)),"")</f>
        <v/>
      </c>
    </row>
    <row r="362" spans="1:8" x14ac:dyDescent="0.2">
      <c r="A362" s="45" t="str" cm="1">
        <f t="array" ref="A362">IFERROR(INDEX('Annex 2 Designated EHV charges'!$A$10:$A$401, MATCH(0, IF(ISBLANK('Annex 2 Designated EHV charges'!$A$10:$A$401),1, COUNTIF(A$4:$A361, 'Annex 2 Designated EHV charges'!$A$10:$A$401)), 0)),"")</f>
        <v/>
      </c>
      <c r="B362" s="45" t="str">
        <f>IF($A362="","",VLOOKUP($A362,'Annex 2 Designated EHV charges'!$A:$O,2,0))</f>
        <v/>
      </c>
      <c r="C362" s="53" t="str">
        <f>IF($A362="","",VLOOKUP($A362,'Annex 2 Designated EHV charges'!$A:$O,3,0))</f>
        <v/>
      </c>
      <c r="D362" s="53" t="str">
        <f>IF($A362="","",VLOOKUP($A362,'Annex 2 Designated EHV charges'!$A:$O,7,0))</f>
        <v/>
      </c>
      <c r="E362" s="54" t="str">
        <f>IFERROR(IF(VLOOKUP($A362,'Annex 2 Designated EHV charges'!$A:$O,9,FALSE)=0,"",VLOOKUP($A362,'Annex 2 Designated EHV charges'!$A:$O,9,FALSE)),"")</f>
        <v/>
      </c>
      <c r="F362" s="55" t="str">
        <f>IFERROR(IF(VLOOKUP($A362,'Annex 2 Designated EHV charges'!$A:$O,10,FALSE)=0,"",VLOOKUP($A362,'Annex 2 Designated EHV charges'!$A:$O,10,FALSE)),"")</f>
        <v/>
      </c>
      <c r="G362" s="55" t="str">
        <f>IFERROR(IF(VLOOKUP($A362,'Annex 2 Designated EHV charges'!$A:$O,11,FALSE)=0,"",VLOOKUP($A362,'Annex 2 Designated EHV charges'!$A:$O,11,FALSE)),"")</f>
        <v/>
      </c>
      <c r="H362" s="45" t="str">
        <f>IFERROR(IF(VLOOKUP($A362,'Annex 2 Designated EHV charges'!$A:$O,12,FALSE)=0,"",VLOOKUP($A362,'Annex 2 Designated EHV charges'!$A:$O,12,FALSE)),"")</f>
        <v/>
      </c>
    </row>
    <row r="363" spans="1:8" x14ac:dyDescent="0.2">
      <c r="A363" s="45" t="str" cm="1">
        <f t="array" ref="A363">IFERROR(INDEX('Annex 2 Designated EHV charges'!$A$10:$A$401, MATCH(0, IF(ISBLANK('Annex 2 Designated EHV charges'!$A$10:$A$401),1, COUNTIF(A$4:$A362, 'Annex 2 Designated EHV charges'!$A$10:$A$401)), 0)),"")</f>
        <v/>
      </c>
      <c r="B363" s="45" t="str">
        <f>IF($A363="","",VLOOKUP($A363,'Annex 2 Designated EHV charges'!$A:$O,2,0))</f>
        <v/>
      </c>
      <c r="C363" s="53" t="str">
        <f>IF($A363="","",VLOOKUP($A363,'Annex 2 Designated EHV charges'!$A:$O,3,0))</f>
        <v/>
      </c>
      <c r="D363" s="53" t="str">
        <f>IF($A363="","",VLOOKUP($A363,'Annex 2 Designated EHV charges'!$A:$O,7,0))</f>
        <v/>
      </c>
      <c r="E363" s="54" t="str">
        <f>IFERROR(IF(VLOOKUP($A363,'Annex 2 Designated EHV charges'!$A:$O,9,FALSE)=0,"",VLOOKUP($A363,'Annex 2 Designated EHV charges'!$A:$O,9,FALSE)),"")</f>
        <v/>
      </c>
      <c r="F363" s="55" t="str">
        <f>IFERROR(IF(VLOOKUP($A363,'Annex 2 Designated EHV charges'!$A:$O,10,FALSE)=0,"",VLOOKUP($A363,'Annex 2 Designated EHV charges'!$A:$O,10,FALSE)),"")</f>
        <v/>
      </c>
      <c r="G363" s="55" t="str">
        <f>IFERROR(IF(VLOOKUP($A363,'Annex 2 Designated EHV charges'!$A:$O,11,FALSE)=0,"",VLOOKUP($A363,'Annex 2 Designated EHV charges'!$A:$O,11,FALSE)),"")</f>
        <v/>
      </c>
      <c r="H363" s="45" t="str">
        <f>IFERROR(IF(VLOOKUP($A363,'Annex 2 Designated EHV charges'!$A:$O,12,FALSE)=0,"",VLOOKUP($A363,'Annex 2 Designated EHV charges'!$A:$O,12,FALSE)),"")</f>
        <v/>
      </c>
    </row>
    <row r="364" spans="1:8" x14ac:dyDescent="0.2">
      <c r="A364" s="45" t="str" cm="1">
        <f t="array" ref="A364">IFERROR(INDEX('Annex 2 Designated EHV charges'!$A$10:$A$401, MATCH(0, IF(ISBLANK('Annex 2 Designated EHV charges'!$A$10:$A$401),1, COUNTIF(A$4:$A363, 'Annex 2 Designated EHV charges'!$A$10:$A$401)), 0)),"")</f>
        <v/>
      </c>
      <c r="B364" s="45" t="str">
        <f>IF($A364="","",VLOOKUP($A364,'Annex 2 Designated EHV charges'!$A:$O,2,0))</f>
        <v/>
      </c>
      <c r="C364" s="53" t="str">
        <f>IF($A364="","",VLOOKUP($A364,'Annex 2 Designated EHV charges'!$A:$O,3,0))</f>
        <v/>
      </c>
      <c r="D364" s="53" t="str">
        <f>IF($A364="","",VLOOKUP($A364,'Annex 2 Designated EHV charges'!$A:$O,7,0))</f>
        <v/>
      </c>
      <c r="E364" s="54" t="str">
        <f>IFERROR(IF(VLOOKUP($A364,'Annex 2 Designated EHV charges'!$A:$O,9,FALSE)=0,"",VLOOKUP($A364,'Annex 2 Designated EHV charges'!$A:$O,9,FALSE)),"")</f>
        <v/>
      </c>
      <c r="F364" s="55" t="str">
        <f>IFERROR(IF(VLOOKUP($A364,'Annex 2 Designated EHV charges'!$A:$O,10,FALSE)=0,"",VLOOKUP($A364,'Annex 2 Designated EHV charges'!$A:$O,10,FALSE)),"")</f>
        <v/>
      </c>
      <c r="G364" s="55" t="str">
        <f>IFERROR(IF(VLOOKUP($A364,'Annex 2 Designated EHV charges'!$A:$O,11,FALSE)=0,"",VLOOKUP($A364,'Annex 2 Designated EHV charges'!$A:$O,11,FALSE)),"")</f>
        <v/>
      </c>
      <c r="H364" s="45" t="str">
        <f>IFERROR(IF(VLOOKUP($A364,'Annex 2 Designated EHV charges'!$A:$O,12,FALSE)=0,"",VLOOKUP($A364,'Annex 2 Designated EHV charges'!$A:$O,12,FALSE)),"")</f>
        <v/>
      </c>
    </row>
    <row r="365" spans="1:8" x14ac:dyDescent="0.2">
      <c r="A365" s="45" t="str" cm="1">
        <f t="array" ref="A365">IFERROR(INDEX('Annex 2 Designated EHV charges'!$A$10:$A$401, MATCH(0, IF(ISBLANK('Annex 2 Designated EHV charges'!$A$10:$A$401),1, COUNTIF(A$4:$A364, 'Annex 2 Designated EHV charges'!$A$10:$A$401)), 0)),"")</f>
        <v/>
      </c>
      <c r="B365" s="45" t="str">
        <f>IF($A365="","",VLOOKUP($A365,'Annex 2 Designated EHV charges'!$A:$O,2,0))</f>
        <v/>
      </c>
      <c r="C365" s="53" t="str">
        <f>IF($A365="","",VLOOKUP($A365,'Annex 2 Designated EHV charges'!$A:$O,3,0))</f>
        <v/>
      </c>
      <c r="D365" s="53" t="str">
        <f>IF($A365="","",VLOOKUP($A365,'Annex 2 Designated EHV charges'!$A:$O,7,0))</f>
        <v/>
      </c>
      <c r="E365" s="54" t="str">
        <f>IFERROR(IF(VLOOKUP($A365,'Annex 2 Designated EHV charges'!$A:$O,9,FALSE)=0,"",VLOOKUP($A365,'Annex 2 Designated EHV charges'!$A:$O,9,FALSE)),"")</f>
        <v/>
      </c>
      <c r="F365" s="55" t="str">
        <f>IFERROR(IF(VLOOKUP($A365,'Annex 2 Designated EHV charges'!$A:$O,10,FALSE)=0,"",VLOOKUP($A365,'Annex 2 Designated EHV charges'!$A:$O,10,FALSE)),"")</f>
        <v/>
      </c>
      <c r="G365" s="55" t="str">
        <f>IFERROR(IF(VLOOKUP($A365,'Annex 2 Designated EHV charges'!$A:$O,11,FALSE)=0,"",VLOOKUP($A365,'Annex 2 Designated EHV charges'!$A:$O,11,FALSE)),"")</f>
        <v/>
      </c>
      <c r="H365" s="45" t="str">
        <f>IFERROR(IF(VLOOKUP($A365,'Annex 2 Designated EHV charges'!$A:$O,12,FALSE)=0,"",VLOOKUP($A365,'Annex 2 Designated EHV charges'!$A:$O,12,FALSE)),"")</f>
        <v/>
      </c>
    </row>
    <row r="366" spans="1:8" x14ac:dyDescent="0.2">
      <c r="A366" s="45" t="str" cm="1">
        <f t="array" ref="A366">IFERROR(INDEX('Annex 2 Designated EHV charges'!$A$10:$A$401, MATCH(0, IF(ISBLANK('Annex 2 Designated EHV charges'!$A$10:$A$401),1, COUNTIF(A$4:$A365, 'Annex 2 Designated EHV charges'!$A$10:$A$401)), 0)),"")</f>
        <v/>
      </c>
      <c r="B366" s="45" t="str">
        <f>IF($A366="","",VLOOKUP($A366,'Annex 2 Designated EHV charges'!$A:$O,2,0))</f>
        <v/>
      </c>
      <c r="C366" s="53" t="str">
        <f>IF($A366="","",VLOOKUP($A366,'Annex 2 Designated EHV charges'!$A:$O,3,0))</f>
        <v/>
      </c>
      <c r="D366" s="53" t="str">
        <f>IF($A366="","",VLOOKUP($A366,'Annex 2 Designated EHV charges'!$A:$O,7,0))</f>
        <v/>
      </c>
      <c r="E366" s="54" t="str">
        <f>IFERROR(IF(VLOOKUP($A366,'Annex 2 Designated EHV charges'!$A:$O,9,FALSE)=0,"",VLOOKUP($A366,'Annex 2 Designated EHV charges'!$A:$O,9,FALSE)),"")</f>
        <v/>
      </c>
      <c r="F366" s="55" t="str">
        <f>IFERROR(IF(VLOOKUP($A366,'Annex 2 Designated EHV charges'!$A:$O,10,FALSE)=0,"",VLOOKUP($A366,'Annex 2 Designated EHV charges'!$A:$O,10,FALSE)),"")</f>
        <v/>
      </c>
      <c r="G366" s="55" t="str">
        <f>IFERROR(IF(VLOOKUP($A366,'Annex 2 Designated EHV charges'!$A:$O,11,FALSE)=0,"",VLOOKUP($A366,'Annex 2 Designated EHV charges'!$A:$O,11,FALSE)),"")</f>
        <v/>
      </c>
      <c r="H366" s="45" t="str">
        <f>IFERROR(IF(VLOOKUP($A366,'Annex 2 Designated EHV charges'!$A:$O,12,FALSE)=0,"",VLOOKUP($A366,'Annex 2 Designated EHV charges'!$A:$O,12,FALSE)),"")</f>
        <v/>
      </c>
    </row>
    <row r="367" spans="1:8" x14ac:dyDescent="0.2">
      <c r="A367" s="45" t="str" cm="1">
        <f t="array" ref="A367">IFERROR(INDEX('Annex 2 Designated EHV charges'!$A$10:$A$401, MATCH(0, IF(ISBLANK('Annex 2 Designated EHV charges'!$A$10:$A$401),1, COUNTIF(A$4:$A366, 'Annex 2 Designated EHV charges'!$A$10:$A$401)), 0)),"")</f>
        <v/>
      </c>
      <c r="B367" s="45" t="str">
        <f>IF($A367="","",VLOOKUP($A367,'Annex 2 Designated EHV charges'!$A:$O,2,0))</f>
        <v/>
      </c>
      <c r="C367" s="53" t="str">
        <f>IF($A367="","",VLOOKUP($A367,'Annex 2 Designated EHV charges'!$A:$O,3,0))</f>
        <v/>
      </c>
      <c r="D367" s="53" t="str">
        <f>IF($A367="","",VLOOKUP($A367,'Annex 2 Designated EHV charges'!$A:$O,7,0))</f>
        <v/>
      </c>
      <c r="E367" s="54" t="str">
        <f>IFERROR(IF(VLOOKUP($A367,'Annex 2 Designated EHV charges'!$A:$O,9,FALSE)=0,"",VLOOKUP($A367,'Annex 2 Designated EHV charges'!$A:$O,9,FALSE)),"")</f>
        <v/>
      </c>
      <c r="F367" s="55" t="str">
        <f>IFERROR(IF(VLOOKUP($A367,'Annex 2 Designated EHV charges'!$A:$O,10,FALSE)=0,"",VLOOKUP($A367,'Annex 2 Designated EHV charges'!$A:$O,10,FALSE)),"")</f>
        <v/>
      </c>
      <c r="G367" s="55" t="str">
        <f>IFERROR(IF(VLOOKUP($A367,'Annex 2 Designated EHV charges'!$A:$O,11,FALSE)=0,"",VLOOKUP($A367,'Annex 2 Designated EHV charges'!$A:$O,11,FALSE)),"")</f>
        <v/>
      </c>
      <c r="H367" s="45" t="str">
        <f>IFERROR(IF(VLOOKUP($A367,'Annex 2 Designated EHV charges'!$A:$O,12,FALSE)=0,"",VLOOKUP($A367,'Annex 2 Designated EHV charges'!$A:$O,12,FALSE)),"")</f>
        <v/>
      </c>
    </row>
    <row r="368" spans="1:8" x14ac:dyDescent="0.2">
      <c r="A368" s="45" t="str" cm="1">
        <f t="array" ref="A368">IFERROR(INDEX('Annex 2 Designated EHV charges'!$A$10:$A$401, MATCH(0, IF(ISBLANK('Annex 2 Designated EHV charges'!$A$10:$A$401),1, COUNTIF(A$4:$A367, 'Annex 2 Designated EHV charges'!$A$10:$A$401)), 0)),"")</f>
        <v/>
      </c>
      <c r="B368" s="45" t="str">
        <f>IF($A368="","",VLOOKUP($A368,'Annex 2 Designated EHV charges'!$A:$O,2,0))</f>
        <v/>
      </c>
      <c r="C368" s="53" t="str">
        <f>IF($A368="","",VLOOKUP($A368,'Annex 2 Designated EHV charges'!$A:$O,3,0))</f>
        <v/>
      </c>
      <c r="D368" s="53" t="str">
        <f>IF($A368="","",VLOOKUP($A368,'Annex 2 Designated EHV charges'!$A:$O,7,0))</f>
        <v/>
      </c>
      <c r="E368" s="54" t="str">
        <f>IFERROR(IF(VLOOKUP($A368,'Annex 2 Designated EHV charges'!$A:$O,9,FALSE)=0,"",VLOOKUP($A368,'Annex 2 Designated EHV charges'!$A:$O,9,FALSE)),"")</f>
        <v/>
      </c>
      <c r="F368" s="55" t="str">
        <f>IFERROR(IF(VLOOKUP($A368,'Annex 2 Designated EHV charges'!$A:$O,10,FALSE)=0,"",VLOOKUP($A368,'Annex 2 Designated EHV charges'!$A:$O,10,FALSE)),"")</f>
        <v/>
      </c>
      <c r="G368" s="55" t="str">
        <f>IFERROR(IF(VLOOKUP($A368,'Annex 2 Designated EHV charges'!$A:$O,11,FALSE)=0,"",VLOOKUP($A368,'Annex 2 Designated EHV charges'!$A:$O,11,FALSE)),"")</f>
        <v/>
      </c>
      <c r="H368" s="45" t="str">
        <f>IFERROR(IF(VLOOKUP($A368,'Annex 2 Designated EHV charges'!$A:$O,12,FALSE)=0,"",VLOOKUP($A368,'Annex 2 Designated EHV charges'!$A:$O,12,FALSE)),"")</f>
        <v/>
      </c>
    </row>
    <row r="369" spans="1:8" x14ac:dyDescent="0.2">
      <c r="A369" s="45" t="str" cm="1">
        <f t="array" ref="A369">IFERROR(INDEX('Annex 2 Designated EHV charges'!$A$10:$A$401, MATCH(0, IF(ISBLANK('Annex 2 Designated EHV charges'!$A$10:$A$401),1, COUNTIF(A$4:$A368, 'Annex 2 Designated EHV charges'!$A$10:$A$401)), 0)),"")</f>
        <v/>
      </c>
      <c r="B369" s="45" t="str">
        <f>IF($A369="","",VLOOKUP($A369,'Annex 2 Designated EHV charges'!$A:$O,2,0))</f>
        <v/>
      </c>
      <c r="C369" s="53" t="str">
        <f>IF($A369="","",VLOOKUP($A369,'Annex 2 Designated EHV charges'!$A:$O,3,0))</f>
        <v/>
      </c>
      <c r="D369" s="53" t="str">
        <f>IF($A369="","",VLOOKUP($A369,'Annex 2 Designated EHV charges'!$A:$O,7,0))</f>
        <v/>
      </c>
      <c r="E369" s="54" t="str">
        <f>IFERROR(IF(VLOOKUP($A369,'Annex 2 Designated EHV charges'!$A:$O,9,FALSE)=0,"",VLOOKUP($A369,'Annex 2 Designated EHV charges'!$A:$O,9,FALSE)),"")</f>
        <v/>
      </c>
      <c r="F369" s="55" t="str">
        <f>IFERROR(IF(VLOOKUP($A369,'Annex 2 Designated EHV charges'!$A:$O,10,FALSE)=0,"",VLOOKUP($A369,'Annex 2 Designated EHV charges'!$A:$O,10,FALSE)),"")</f>
        <v/>
      </c>
      <c r="G369" s="55" t="str">
        <f>IFERROR(IF(VLOOKUP($A369,'Annex 2 Designated EHV charges'!$A:$O,11,FALSE)=0,"",VLOOKUP($A369,'Annex 2 Designated EHV charges'!$A:$O,11,FALSE)),"")</f>
        <v/>
      </c>
      <c r="H369" s="45" t="str">
        <f>IFERROR(IF(VLOOKUP($A369,'Annex 2 Designated EHV charges'!$A:$O,12,FALSE)=0,"",VLOOKUP($A369,'Annex 2 Designated EHV charges'!$A:$O,12,FALSE)),"")</f>
        <v/>
      </c>
    </row>
    <row r="370" spans="1:8" x14ac:dyDescent="0.2">
      <c r="A370" s="45" t="str" cm="1">
        <f t="array" ref="A370">IFERROR(INDEX('Annex 2 Designated EHV charges'!$A$10:$A$401, MATCH(0, IF(ISBLANK('Annex 2 Designated EHV charges'!$A$10:$A$401),1, COUNTIF(A$4:$A369, 'Annex 2 Designated EHV charges'!$A$10:$A$401)), 0)),"")</f>
        <v/>
      </c>
      <c r="B370" s="45" t="str">
        <f>IF($A370="","",VLOOKUP($A370,'Annex 2 Designated EHV charges'!$A:$O,2,0))</f>
        <v/>
      </c>
      <c r="C370" s="53" t="str">
        <f>IF($A370="","",VLOOKUP($A370,'Annex 2 Designated EHV charges'!$A:$O,3,0))</f>
        <v/>
      </c>
      <c r="D370" s="53" t="str">
        <f>IF($A370="","",VLOOKUP($A370,'Annex 2 Designated EHV charges'!$A:$O,7,0))</f>
        <v/>
      </c>
      <c r="E370" s="54" t="str">
        <f>IFERROR(IF(VLOOKUP($A370,'Annex 2 Designated EHV charges'!$A:$O,9,FALSE)=0,"",VLOOKUP($A370,'Annex 2 Designated EHV charges'!$A:$O,9,FALSE)),"")</f>
        <v/>
      </c>
      <c r="F370" s="55" t="str">
        <f>IFERROR(IF(VLOOKUP($A370,'Annex 2 Designated EHV charges'!$A:$O,10,FALSE)=0,"",VLOOKUP($A370,'Annex 2 Designated EHV charges'!$A:$O,10,FALSE)),"")</f>
        <v/>
      </c>
      <c r="G370" s="55" t="str">
        <f>IFERROR(IF(VLOOKUP($A370,'Annex 2 Designated EHV charges'!$A:$O,11,FALSE)=0,"",VLOOKUP($A370,'Annex 2 Designated EHV charges'!$A:$O,11,FALSE)),"")</f>
        <v/>
      </c>
      <c r="H370" s="45" t="str">
        <f>IFERROR(IF(VLOOKUP($A370,'Annex 2 Designated EHV charges'!$A:$O,12,FALSE)=0,"",VLOOKUP($A370,'Annex 2 Designated EHV charges'!$A:$O,12,FALSE)),"")</f>
        <v/>
      </c>
    </row>
    <row r="371" spans="1:8" x14ac:dyDescent="0.2">
      <c r="A371" s="45" t="str" cm="1">
        <f t="array" ref="A371">IFERROR(INDEX('Annex 2 Designated EHV charges'!$A$10:$A$401, MATCH(0, IF(ISBLANK('Annex 2 Designated EHV charges'!$A$10:$A$401),1, COUNTIF(A$4:$A370, 'Annex 2 Designated EHV charges'!$A$10:$A$401)), 0)),"")</f>
        <v/>
      </c>
      <c r="B371" s="45" t="str">
        <f>IF($A371="","",VLOOKUP($A371,'Annex 2 Designated EHV charges'!$A:$O,2,0))</f>
        <v/>
      </c>
      <c r="C371" s="53" t="str">
        <f>IF($A371="","",VLOOKUP($A371,'Annex 2 Designated EHV charges'!$A:$O,3,0))</f>
        <v/>
      </c>
      <c r="D371" s="53" t="str">
        <f>IF($A371="","",VLOOKUP($A371,'Annex 2 Designated EHV charges'!$A:$O,7,0))</f>
        <v/>
      </c>
      <c r="E371" s="54" t="str">
        <f>IFERROR(IF(VLOOKUP($A371,'Annex 2 Designated EHV charges'!$A:$O,9,FALSE)=0,"",VLOOKUP($A371,'Annex 2 Designated EHV charges'!$A:$O,9,FALSE)),"")</f>
        <v/>
      </c>
      <c r="F371" s="55" t="str">
        <f>IFERROR(IF(VLOOKUP($A371,'Annex 2 Designated EHV charges'!$A:$O,10,FALSE)=0,"",VLOOKUP($A371,'Annex 2 Designated EHV charges'!$A:$O,10,FALSE)),"")</f>
        <v/>
      </c>
      <c r="G371" s="55" t="str">
        <f>IFERROR(IF(VLOOKUP($A371,'Annex 2 Designated EHV charges'!$A:$O,11,FALSE)=0,"",VLOOKUP($A371,'Annex 2 Designated EHV charges'!$A:$O,11,FALSE)),"")</f>
        <v/>
      </c>
      <c r="H371" s="45" t="str">
        <f>IFERROR(IF(VLOOKUP($A371,'Annex 2 Designated EHV charges'!$A:$O,12,FALSE)=0,"",VLOOKUP($A371,'Annex 2 Designated EHV charges'!$A:$O,12,FALSE)),"")</f>
        <v/>
      </c>
    </row>
    <row r="372" spans="1:8" x14ac:dyDescent="0.2">
      <c r="A372" s="45" t="str" cm="1">
        <f t="array" ref="A372">IFERROR(INDEX('Annex 2 Designated EHV charges'!$A$10:$A$401, MATCH(0, IF(ISBLANK('Annex 2 Designated EHV charges'!$A$10:$A$401),1, COUNTIF(A$4:$A371, 'Annex 2 Designated EHV charges'!$A$10:$A$401)), 0)),"")</f>
        <v/>
      </c>
      <c r="B372" s="45" t="str">
        <f>IF($A372="","",VLOOKUP($A372,'Annex 2 Designated EHV charges'!$A:$O,2,0))</f>
        <v/>
      </c>
      <c r="C372" s="53" t="str">
        <f>IF($A372="","",VLOOKUP($A372,'Annex 2 Designated EHV charges'!$A:$O,3,0))</f>
        <v/>
      </c>
      <c r="D372" s="53" t="str">
        <f>IF($A372="","",VLOOKUP($A372,'Annex 2 Designated EHV charges'!$A:$O,7,0))</f>
        <v/>
      </c>
      <c r="E372" s="54" t="str">
        <f>IFERROR(IF(VLOOKUP($A372,'Annex 2 Designated EHV charges'!$A:$O,9,FALSE)=0,"",VLOOKUP($A372,'Annex 2 Designated EHV charges'!$A:$O,9,FALSE)),"")</f>
        <v/>
      </c>
      <c r="F372" s="55" t="str">
        <f>IFERROR(IF(VLOOKUP($A372,'Annex 2 Designated EHV charges'!$A:$O,10,FALSE)=0,"",VLOOKUP($A372,'Annex 2 Designated EHV charges'!$A:$O,10,FALSE)),"")</f>
        <v/>
      </c>
      <c r="G372" s="55" t="str">
        <f>IFERROR(IF(VLOOKUP($A372,'Annex 2 Designated EHV charges'!$A:$O,11,FALSE)=0,"",VLOOKUP($A372,'Annex 2 Designated EHV charges'!$A:$O,11,FALSE)),"")</f>
        <v/>
      </c>
      <c r="H372" s="45" t="str">
        <f>IFERROR(IF(VLOOKUP($A372,'Annex 2 Designated EHV charges'!$A:$O,12,FALSE)=0,"",VLOOKUP($A372,'Annex 2 Designated EHV charges'!$A:$O,12,FALSE)),"")</f>
        <v/>
      </c>
    </row>
    <row r="373" spans="1:8" x14ac:dyDescent="0.2">
      <c r="A373" s="45" t="str" cm="1">
        <f t="array" ref="A373">IFERROR(INDEX('Annex 2 Designated EHV charges'!$A$10:$A$401, MATCH(0, IF(ISBLANK('Annex 2 Designated EHV charges'!$A$10:$A$401),1, COUNTIF(A$4:$A372, 'Annex 2 Designated EHV charges'!$A$10:$A$401)), 0)),"")</f>
        <v/>
      </c>
      <c r="B373" s="45" t="str">
        <f>IF($A373="","",VLOOKUP($A373,'Annex 2 Designated EHV charges'!$A:$O,2,0))</f>
        <v/>
      </c>
      <c r="C373" s="53" t="str">
        <f>IF($A373="","",VLOOKUP($A373,'Annex 2 Designated EHV charges'!$A:$O,3,0))</f>
        <v/>
      </c>
      <c r="D373" s="53" t="str">
        <f>IF($A373="","",VLOOKUP($A373,'Annex 2 Designated EHV charges'!$A:$O,7,0))</f>
        <v/>
      </c>
      <c r="E373" s="54" t="str">
        <f>IFERROR(IF(VLOOKUP($A373,'Annex 2 Designated EHV charges'!$A:$O,9,FALSE)=0,"",VLOOKUP($A373,'Annex 2 Designated EHV charges'!$A:$O,9,FALSE)),"")</f>
        <v/>
      </c>
      <c r="F373" s="55" t="str">
        <f>IFERROR(IF(VLOOKUP($A373,'Annex 2 Designated EHV charges'!$A:$O,10,FALSE)=0,"",VLOOKUP($A373,'Annex 2 Designated EHV charges'!$A:$O,10,FALSE)),"")</f>
        <v/>
      </c>
      <c r="G373" s="55" t="str">
        <f>IFERROR(IF(VLOOKUP($A373,'Annex 2 Designated EHV charges'!$A:$O,11,FALSE)=0,"",VLOOKUP($A373,'Annex 2 Designated EHV charges'!$A:$O,11,FALSE)),"")</f>
        <v/>
      </c>
      <c r="H373" s="45" t="str">
        <f>IFERROR(IF(VLOOKUP($A373,'Annex 2 Designated EHV charges'!$A:$O,12,FALSE)=0,"",VLOOKUP($A373,'Annex 2 Designated EHV charges'!$A:$O,12,FALSE)),"")</f>
        <v/>
      </c>
    </row>
    <row r="374" spans="1:8" x14ac:dyDescent="0.2">
      <c r="A374" s="45" t="str" cm="1">
        <f t="array" ref="A374">IFERROR(INDEX('Annex 2 Designated EHV charges'!$A$10:$A$401, MATCH(0, IF(ISBLANK('Annex 2 Designated EHV charges'!$A$10:$A$401),1, COUNTIF(A$4:$A373, 'Annex 2 Designated EHV charges'!$A$10:$A$401)), 0)),"")</f>
        <v/>
      </c>
      <c r="B374" s="45" t="str">
        <f>IF($A374="","",VLOOKUP($A374,'Annex 2 Designated EHV charges'!$A:$O,2,0))</f>
        <v/>
      </c>
      <c r="C374" s="53" t="str">
        <f>IF($A374="","",VLOOKUP($A374,'Annex 2 Designated EHV charges'!$A:$O,3,0))</f>
        <v/>
      </c>
      <c r="D374" s="53" t="str">
        <f>IF($A374="","",VLOOKUP($A374,'Annex 2 Designated EHV charges'!$A:$O,7,0))</f>
        <v/>
      </c>
      <c r="E374" s="54" t="str">
        <f>IFERROR(IF(VLOOKUP($A374,'Annex 2 Designated EHV charges'!$A:$O,9,FALSE)=0,"",VLOOKUP($A374,'Annex 2 Designated EHV charges'!$A:$O,9,FALSE)),"")</f>
        <v/>
      </c>
      <c r="F374" s="55" t="str">
        <f>IFERROR(IF(VLOOKUP($A374,'Annex 2 Designated EHV charges'!$A:$O,10,FALSE)=0,"",VLOOKUP($A374,'Annex 2 Designated EHV charges'!$A:$O,10,FALSE)),"")</f>
        <v/>
      </c>
      <c r="G374" s="55" t="str">
        <f>IFERROR(IF(VLOOKUP($A374,'Annex 2 Designated EHV charges'!$A:$O,11,FALSE)=0,"",VLOOKUP($A374,'Annex 2 Designated EHV charges'!$A:$O,11,FALSE)),"")</f>
        <v/>
      </c>
      <c r="H374" s="45" t="str">
        <f>IFERROR(IF(VLOOKUP($A374,'Annex 2 Designated EHV charges'!$A:$O,12,FALSE)=0,"",VLOOKUP($A374,'Annex 2 Designated EHV charges'!$A:$O,12,FALSE)),"")</f>
        <v/>
      </c>
    </row>
    <row r="375" spans="1:8" x14ac:dyDescent="0.2">
      <c r="A375" s="45" t="str" cm="1">
        <f t="array" ref="A375">IFERROR(INDEX('Annex 2 Designated EHV charges'!$A$10:$A$401, MATCH(0, IF(ISBLANK('Annex 2 Designated EHV charges'!$A$10:$A$401),1, COUNTIF(A$4:$A374, 'Annex 2 Designated EHV charges'!$A$10:$A$401)), 0)),"")</f>
        <v/>
      </c>
      <c r="B375" s="45" t="str">
        <f>IF($A375="","",VLOOKUP($A375,'Annex 2 Designated EHV charges'!$A:$O,2,0))</f>
        <v/>
      </c>
      <c r="C375" s="53" t="str">
        <f>IF($A375="","",VLOOKUP($A375,'Annex 2 Designated EHV charges'!$A:$O,3,0))</f>
        <v/>
      </c>
      <c r="D375" s="53" t="str">
        <f>IF($A375="","",VLOOKUP($A375,'Annex 2 Designated EHV charges'!$A:$O,7,0))</f>
        <v/>
      </c>
      <c r="E375" s="54" t="str">
        <f>IFERROR(IF(VLOOKUP($A375,'Annex 2 Designated EHV charges'!$A:$O,9,FALSE)=0,"",VLOOKUP($A375,'Annex 2 Designated EHV charges'!$A:$O,9,FALSE)),"")</f>
        <v/>
      </c>
      <c r="F375" s="55" t="str">
        <f>IFERROR(IF(VLOOKUP($A375,'Annex 2 Designated EHV charges'!$A:$O,10,FALSE)=0,"",VLOOKUP($A375,'Annex 2 Designated EHV charges'!$A:$O,10,FALSE)),"")</f>
        <v/>
      </c>
      <c r="G375" s="55" t="str">
        <f>IFERROR(IF(VLOOKUP($A375,'Annex 2 Designated EHV charges'!$A:$O,11,FALSE)=0,"",VLOOKUP($A375,'Annex 2 Designated EHV charges'!$A:$O,11,FALSE)),"")</f>
        <v/>
      </c>
      <c r="H375" s="45" t="str">
        <f>IFERROR(IF(VLOOKUP($A375,'Annex 2 Designated EHV charges'!$A:$O,12,FALSE)=0,"",VLOOKUP($A375,'Annex 2 Designated EHV charges'!$A:$O,12,FALSE)),"")</f>
        <v/>
      </c>
    </row>
    <row r="376" spans="1:8" x14ac:dyDescent="0.2">
      <c r="A376" s="45" t="str" cm="1">
        <f t="array" ref="A376">IFERROR(INDEX('Annex 2 Designated EHV charges'!$A$10:$A$401, MATCH(0, IF(ISBLANK('Annex 2 Designated EHV charges'!$A$10:$A$401),1, COUNTIF(A$4:$A375, 'Annex 2 Designated EHV charges'!$A$10:$A$401)), 0)),"")</f>
        <v/>
      </c>
      <c r="B376" s="45" t="str">
        <f>IF($A376="","",VLOOKUP($A376,'Annex 2 Designated EHV charges'!$A:$O,2,0))</f>
        <v/>
      </c>
      <c r="C376" s="53" t="str">
        <f>IF($A376="","",VLOOKUP($A376,'Annex 2 Designated EHV charges'!$A:$O,3,0))</f>
        <v/>
      </c>
      <c r="D376" s="53" t="str">
        <f>IF($A376="","",VLOOKUP($A376,'Annex 2 Designated EHV charges'!$A:$O,7,0))</f>
        <v/>
      </c>
      <c r="E376" s="54" t="str">
        <f>IFERROR(IF(VLOOKUP($A376,'Annex 2 Designated EHV charges'!$A:$O,9,FALSE)=0,"",VLOOKUP($A376,'Annex 2 Designated EHV charges'!$A:$O,9,FALSE)),"")</f>
        <v/>
      </c>
      <c r="F376" s="55" t="str">
        <f>IFERROR(IF(VLOOKUP($A376,'Annex 2 Designated EHV charges'!$A:$O,10,FALSE)=0,"",VLOOKUP($A376,'Annex 2 Designated EHV charges'!$A:$O,10,FALSE)),"")</f>
        <v/>
      </c>
      <c r="G376" s="55" t="str">
        <f>IFERROR(IF(VLOOKUP($A376,'Annex 2 Designated EHV charges'!$A:$O,11,FALSE)=0,"",VLOOKUP($A376,'Annex 2 Designated EHV charges'!$A:$O,11,FALSE)),"")</f>
        <v/>
      </c>
      <c r="H376" s="45" t="str">
        <f>IFERROR(IF(VLOOKUP($A376,'Annex 2 Designated EHV charges'!$A:$O,12,FALSE)=0,"",VLOOKUP($A376,'Annex 2 Designated EHV charges'!$A:$O,12,FALSE)),"")</f>
        <v/>
      </c>
    </row>
    <row r="377" spans="1:8" x14ac:dyDescent="0.2">
      <c r="A377" s="45" t="str" cm="1">
        <f t="array" ref="A377">IFERROR(INDEX('Annex 2 Designated EHV charges'!$A$10:$A$401, MATCH(0, IF(ISBLANK('Annex 2 Designated EHV charges'!$A$10:$A$401),1, COUNTIF(A$4:$A376, 'Annex 2 Designated EHV charges'!$A$10:$A$401)), 0)),"")</f>
        <v/>
      </c>
      <c r="B377" s="45" t="str">
        <f>IF($A377="","",VLOOKUP($A377,'Annex 2 Designated EHV charges'!$A:$O,2,0))</f>
        <v/>
      </c>
      <c r="C377" s="53" t="str">
        <f>IF($A377="","",VLOOKUP($A377,'Annex 2 Designated EHV charges'!$A:$O,3,0))</f>
        <v/>
      </c>
      <c r="D377" s="53" t="str">
        <f>IF($A377="","",VLOOKUP($A377,'Annex 2 Designated EHV charges'!$A:$O,7,0))</f>
        <v/>
      </c>
      <c r="E377" s="54" t="str">
        <f>IFERROR(IF(VLOOKUP($A377,'Annex 2 Designated EHV charges'!$A:$O,9,FALSE)=0,"",VLOOKUP($A377,'Annex 2 Designated EHV charges'!$A:$O,9,FALSE)),"")</f>
        <v/>
      </c>
      <c r="F377" s="55" t="str">
        <f>IFERROR(IF(VLOOKUP($A377,'Annex 2 Designated EHV charges'!$A:$O,10,FALSE)=0,"",VLOOKUP($A377,'Annex 2 Designated EHV charges'!$A:$O,10,FALSE)),"")</f>
        <v/>
      </c>
      <c r="G377" s="55" t="str">
        <f>IFERROR(IF(VLOOKUP($A377,'Annex 2 Designated EHV charges'!$A:$O,11,FALSE)=0,"",VLOOKUP($A377,'Annex 2 Designated EHV charges'!$A:$O,11,FALSE)),"")</f>
        <v/>
      </c>
      <c r="H377" s="45" t="str">
        <f>IFERROR(IF(VLOOKUP($A377,'Annex 2 Designated EHV charges'!$A:$O,12,FALSE)=0,"",VLOOKUP($A377,'Annex 2 Designated EHV charges'!$A:$O,12,FALSE)),"")</f>
        <v/>
      </c>
    </row>
    <row r="378" spans="1:8" x14ac:dyDescent="0.2">
      <c r="A378" s="45" t="str" cm="1">
        <f t="array" ref="A378">IFERROR(INDEX('Annex 2 Designated EHV charges'!$A$10:$A$401, MATCH(0, IF(ISBLANK('Annex 2 Designated EHV charges'!$A$10:$A$401),1, COUNTIF(A$4:$A377, 'Annex 2 Designated EHV charges'!$A$10:$A$401)), 0)),"")</f>
        <v/>
      </c>
      <c r="B378" s="45" t="str">
        <f>IF($A378="","",VLOOKUP($A378,'Annex 2 Designated EHV charges'!$A:$O,2,0))</f>
        <v/>
      </c>
      <c r="C378" s="53" t="str">
        <f>IF($A378="","",VLOOKUP($A378,'Annex 2 Designated EHV charges'!$A:$O,3,0))</f>
        <v/>
      </c>
      <c r="D378" s="53" t="str">
        <f>IF($A378="","",VLOOKUP($A378,'Annex 2 Designated EHV charges'!$A:$O,7,0))</f>
        <v/>
      </c>
      <c r="E378" s="54" t="str">
        <f>IFERROR(IF(VLOOKUP($A378,'Annex 2 Designated EHV charges'!$A:$O,9,FALSE)=0,"",VLOOKUP($A378,'Annex 2 Designated EHV charges'!$A:$O,9,FALSE)),"")</f>
        <v/>
      </c>
      <c r="F378" s="55" t="str">
        <f>IFERROR(IF(VLOOKUP($A378,'Annex 2 Designated EHV charges'!$A:$O,10,FALSE)=0,"",VLOOKUP($A378,'Annex 2 Designated EHV charges'!$A:$O,10,FALSE)),"")</f>
        <v/>
      </c>
      <c r="G378" s="55" t="str">
        <f>IFERROR(IF(VLOOKUP($A378,'Annex 2 Designated EHV charges'!$A:$O,11,FALSE)=0,"",VLOOKUP($A378,'Annex 2 Designated EHV charges'!$A:$O,11,FALSE)),"")</f>
        <v/>
      </c>
      <c r="H378" s="45" t="str">
        <f>IFERROR(IF(VLOOKUP($A378,'Annex 2 Designated EHV charges'!$A:$O,12,FALSE)=0,"",VLOOKUP($A378,'Annex 2 Designated EHV charges'!$A:$O,12,FALSE)),"")</f>
        <v/>
      </c>
    </row>
    <row r="379" spans="1:8" x14ac:dyDescent="0.2">
      <c r="A379" s="45" t="str" cm="1">
        <f t="array" ref="A379">IFERROR(INDEX('Annex 2 Designated EHV charges'!$A$10:$A$401, MATCH(0, IF(ISBLANK('Annex 2 Designated EHV charges'!$A$10:$A$401),1, COUNTIF(A$4:$A378, 'Annex 2 Designated EHV charges'!$A$10:$A$401)), 0)),"")</f>
        <v/>
      </c>
      <c r="B379" s="45" t="str">
        <f>IF($A379="","",VLOOKUP($A379,'Annex 2 Designated EHV charges'!$A:$O,2,0))</f>
        <v/>
      </c>
      <c r="C379" s="53" t="str">
        <f>IF($A379="","",VLOOKUP($A379,'Annex 2 Designated EHV charges'!$A:$O,3,0))</f>
        <v/>
      </c>
      <c r="D379" s="53" t="str">
        <f>IF($A379="","",VLOOKUP($A379,'Annex 2 Designated EHV charges'!$A:$O,7,0))</f>
        <v/>
      </c>
      <c r="E379" s="54" t="str">
        <f>IFERROR(IF(VLOOKUP($A379,'Annex 2 Designated EHV charges'!$A:$O,9,FALSE)=0,"",VLOOKUP($A379,'Annex 2 Designated EHV charges'!$A:$O,9,FALSE)),"")</f>
        <v/>
      </c>
      <c r="F379" s="55" t="str">
        <f>IFERROR(IF(VLOOKUP($A379,'Annex 2 Designated EHV charges'!$A:$O,10,FALSE)=0,"",VLOOKUP($A379,'Annex 2 Designated EHV charges'!$A:$O,10,FALSE)),"")</f>
        <v/>
      </c>
      <c r="G379" s="55" t="str">
        <f>IFERROR(IF(VLOOKUP($A379,'Annex 2 Designated EHV charges'!$A:$O,11,FALSE)=0,"",VLOOKUP($A379,'Annex 2 Designated EHV charges'!$A:$O,11,FALSE)),"")</f>
        <v/>
      </c>
      <c r="H379" s="45" t="str">
        <f>IFERROR(IF(VLOOKUP($A379,'Annex 2 Designated EHV charges'!$A:$O,12,FALSE)=0,"",VLOOKUP($A379,'Annex 2 Designated EHV charges'!$A:$O,12,FALSE)),"")</f>
        <v/>
      </c>
    </row>
    <row r="380" spans="1:8" x14ac:dyDescent="0.2">
      <c r="A380" s="45" t="str" cm="1">
        <f t="array" ref="A380">IFERROR(INDEX('Annex 2 Designated EHV charges'!$A$10:$A$401, MATCH(0, IF(ISBLANK('Annex 2 Designated EHV charges'!$A$10:$A$401),1, COUNTIF(A$4:$A379, 'Annex 2 Designated EHV charges'!$A$10:$A$401)), 0)),"")</f>
        <v/>
      </c>
      <c r="B380" s="45" t="str">
        <f>IF($A380="","",VLOOKUP($A380,'Annex 2 Designated EHV charges'!$A:$O,2,0))</f>
        <v/>
      </c>
      <c r="C380" s="53" t="str">
        <f>IF($A380="","",VLOOKUP($A380,'Annex 2 Designated EHV charges'!$A:$O,3,0))</f>
        <v/>
      </c>
      <c r="D380" s="53" t="str">
        <f>IF($A380="","",VLOOKUP($A380,'Annex 2 Designated EHV charges'!$A:$O,7,0))</f>
        <v/>
      </c>
      <c r="E380" s="54" t="str">
        <f>IFERROR(IF(VLOOKUP($A380,'Annex 2 Designated EHV charges'!$A:$O,9,FALSE)=0,"",VLOOKUP($A380,'Annex 2 Designated EHV charges'!$A:$O,9,FALSE)),"")</f>
        <v/>
      </c>
      <c r="F380" s="55" t="str">
        <f>IFERROR(IF(VLOOKUP($A380,'Annex 2 Designated EHV charges'!$A:$O,10,FALSE)=0,"",VLOOKUP($A380,'Annex 2 Designated EHV charges'!$A:$O,10,FALSE)),"")</f>
        <v/>
      </c>
      <c r="G380" s="55" t="str">
        <f>IFERROR(IF(VLOOKUP($A380,'Annex 2 Designated EHV charges'!$A:$O,11,FALSE)=0,"",VLOOKUP($A380,'Annex 2 Designated EHV charges'!$A:$O,11,FALSE)),"")</f>
        <v/>
      </c>
      <c r="H380" s="45" t="str">
        <f>IFERROR(IF(VLOOKUP($A380,'Annex 2 Designated EHV charges'!$A:$O,12,FALSE)=0,"",VLOOKUP($A380,'Annex 2 Designated EHV charges'!$A:$O,12,FALSE)),"")</f>
        <v/>
      </c>
    </row>
    <row r="381" spans="1:8" x14ac:dyDescent="0.2">
      <c r="A381" s="45" t="str" cm="1">
        <f t="array" ref="A381">IFERROR(INDEX('Annex 2 Designated EHV charges'!$A$10:$A$401, MATCH(0, IF(ISBLANK('Annex 2 Designated EHV charges'!$A$10:$A$401),1, COUNTIF(A$4:$A380, 'Annex 2 Designated EHV charges'!$A$10:$A$401)), 0)),"")</f>
        <v/>
      </c>
      <c r="B381" s="45" t="str">
        <f>IF($A381="","",VLOOKUP($A381,'Annex 2 Designated EHV charges'!$A:$O,2,0))</f>
        <v/>
      </c>
      <c r="C381" s="53" t="str">
        <f>IF($A381="","",VLOOKUP($A381,'Annex 2 Designated EHV charges'!$A:$O,3,0))</f>
        <v/>
      </c>
      <c r="D381" s="53" t="str">
        <f>IF($A381="","",VLOOKUP($A381,'Annex 2 Designated EHV charges'!$A:$O,7,0))</f>
        <v/>
      </c>
      <c r="E381" s="54" t="str">
        <f>IFERROR(IF(VLOOKUP($A381,'Annex 2 Designated EHV charges'!$A:$O,9,FALSE)=0,"",VLOOKUP($A381,'Annex 2 Designated EHV charges'!$A:$O,9,FALSE)),"")</f>
        <v/>
      </c>
      <c r="F381" s="55" t="str">
        <f>IFERROR(IF(VLOOKUP($A381,'Annex 2 Designated EHV charges'!$A:$O,10,FALSE)=0,"",VLOOKUP($A381,'Annex 2 Designated EHV charges'!$A:$O,10,FALSE)),"")</f>
        <v/>
      </c>
      <c r="G381" s="55" t="str">
        <f>IFERROR(IF(VLOOKUP($A381,'Annex 2 Designated EHV charges'!$A:$O,11,FALSE)=0,"",VLOOKUP($A381,'Annex 2 Designated EHV charges'!$A:$O,11,FALSE)),"")</f>
        <v/>
      </c>
      <c r="H381" s="45" t="str">
        <f>IFERROR(IF(VLOOKUP($A381,'Annex 2 Designated EHV charges'!$A:$O,12,FALSE)=0,"",VLOOKUP($A381,'Annex 2 Designated EHV charges'!$A:$O,12,FALSE)),"")</f>
        <v/>
      </c>
    </row>
    <row r="382" spans="1:8" x14ac:dyDescent="0.2">
      <c r="A382" s="45" t="str" cm="1">
        <f t="array" ref="A382">IFERROR(INDEX('Annex 2 Designated EHV charges'!$A$10:$A$401, MATCH(0, IF(ISBLANK('Annex 2 Designated EHV charges'!$A$10:$A$401),1, COUNTIF(A$4:$A381, 'Annex 2 Designated EHV charges'!$A$10:$A$401)), 0)),"")</f>
        <v/>
      </c>
      <c r="B382" s="45" t="str">
        <f>IF($A382="","",VLOOKUP($A382,'Annex 2 Designated EHV charges'!$A:$O,2,0))</f>
        <v/>
      </c>
      <c r="C382" s="53" t="str">
        <f>IF($A382="","",VLOOKUP($A382,'Annex 2 Designated EHV charges'!$A:$O,3,0))</f>
        <v/>
      </c>
      <c r="D382" s="53" t="str">
        <f>IF($A382="","",VLOOKUP($A382,'Annex 2 Designated EHV charges'!$A:$O,7,0))</f>
        <v/>
      </c>
      <c r="E382" s="54" t="str">
        <f>IFERROR(IF(VLOOKUP($A382,'Annex 2 Designated EHV charges'!$A:$O,9,FALSE)=0,"",VLOOKUP($A382,'Annex 2 Designated EHV charges'!$A:$O,9,FALSE)),"")</f>
        <v/>
      </c>
      <c r="F382" s="55" t="str">
        <f>IFERROR(IF(VLOOKUP($A382,'Annex 2 Designated EHV charges'!$A:$O,10,FALSE)=0,"",VLOOKUP($A382,'Annex 2 Designated EHV charges'!$A:$O,10,FALSE)),"")</f>
        <v/>
      </c>
      <c r="G382" s="55" t="str">
        <f>IFERROR(IF(VLOOKUP($A382,'Annex 2 Designated EHV charges'!$A:$O,11,FALSE)=0,"",VLOOKUP($A382,'Annex 2 Designated EHV charges'!$A:$O,11,FALSE)),"")</f>
        <v/>
      </c>
      <c r="H382" s="45" t="str">
        <f>IFERROR(IF(VLOOKUP($A382,'Annex 2 Designated EHV charges'!$A:$O,12,FALSE)=0,"",VLOOKUP($A382,'Annex 2 Designated EHV charges'!$A:$O,12,FALSE)),"")</f>
        <v/>
      </c>
    </row>
    <row r="383" spans="1:8" x14ac:dyDescent="0.2">
      <c r="A383" s="45" t="str" cm="1">
        <f t="array" ref="A383">IFERROR(INDEX('Annex 2 Designated EHV charges'!$A$10:$A$401, MATCH(0, IF(ISBLANK('Annex 2 Designated EHV charges'!$A$10:$A$401),1, COUNTIF(A$4:$A382, 'Annex 2 Designated EHV charges'!$A$10:$A$401)), 0)),"")</f>
        <v/>
      </c>
      <c r="B383" s="45" t="str">
        <f>IF($A383="","",VLOOKUP($A383,'Annex 2 Designated EHV charges'!$A:$O,2,0))</f>
        <v/>
      </c>
      <c r="C383" s="53" t="str">
        <f>IF($A383="","",VLOOKUP($A383,'Annex 2 Designated EHV charges'!$A:$O,3,0))</f>
        <v/>
      </c>
      <c r="D383" s="53" t="str">
        <f>IF($A383="","",VLOOKUP($A383,'Annex 2 Designated EHV charges'!$A:$O,7,0))</f>
        <v/>
      </c>
      <c r="E383" s="54" t="str">
        <f>IFERROR(IF(VLOOKUP($A383,'Annex 2 Designated EHV charges'!$A:$O,9,FALSE)=0,"",VLOOKUP($A383,'Annex 2 Designated EHV charges'!$A:$O,9,FALSE)),"")</f>
        <v/>
      </c>
      <c r="F383" s="55" t="str">
        <f>IFERROR(IF(VLOOKUP($A383,'Annex 2 Designated EHV charges'!$A:$O,10,FALSE)=0,"",VLOOKUP($A383,'Annex 2 Designated EHV charges'!$A:$O,10,FALSE)),"")</f>
        <v/>
      </c>
      <c r="G383" s="55" t="str">
        <f>IFERROR(IF(VLOOKUP($A383,'Annex 2 Designated EHV charges'!$A:$O,11,FALSE)=0,"",VLOOKUP($A383,'Annex 2 Designated EHV charges'!$A:$O,11,FALSE)),"")</f>
        <v/>
      </c>
      <c r="H383" s="45" t="str">
        <f>IFERROR(IF(VLOOKUP($A383,'Annex 2 Designated EHV charges'!$A:$O,12,FALSE)=0,"",VLOOKUP($A383,'Annex 2 Designated EHV charges'!$A:$O,12,FALSE)),"")</f>
        <v/>
      </c>
    </row>
    <row r="384" spans="1:8" x14ac:dyDescent="0.2">
      <c r="A384" s="45" t="str" cm="1">
        <f t="array" ref="A384">IFERROR(INDEX('Annex 2 Designated EHV charges'!$A$10:$A$401, MATCH(0, IF(ISBLANK('Annex 2 Designated EHV charges'!$A$10:$A$401),1, COUNTIF(A$4:$A383, 'Annex 2 Designated EHV charges'!$A$10:$A$401)), 0)),"")</f>
        <v/>
      </c>
      <c r="B384" s="45" t="str">
        <f>IF($A384="","",VLOOKUP($A384,'Annex 2 Designated EHV charges'!$A:$O,2,0))</f>
        <v/>
      </c>
      <c r="C384" s="53" t="str">
        <f>IF($A384="","",VLOOKUP($A384,'Annex 2 Designated EHV charges'!$A:$O,3,0))</f>
        <v/>
      </c>
      <c r="D384" s="53" t="str">
        <f>IF($A384="","",VLOOKUP($A384,'Annex 2 Designated EHV charges'!$A:$O,7,0))</f>
        <v/>
      </c>
      <c r="E384" s="54" t="str">
        <f>IFERROR(IF(VLOOKUP($A384,'Annex 2 Designated EHV charges'!$A:$O,9,FALSE)=0,"",VLOOKUP($A384,'Annex 2 Designated EHV charges'!$A:$O,9,FALSE)),"")</f>
        <v/>
      </c>
      <c r="F384" s="55" t="str">
        <f>IFERROR(IF(VLOOKUP($A384,'Annex 2 Designated EHV charges'!$A:$O,10,FALSE)=0,"",VLOOKUP($A384,'Annex 2 Designated EHV charges'!$A:$O,10,FALSE)),"")</f>
        <v/>
      </c>
      <c r="G384" s="55" t="str">
        <f>IFERROR(IF(VLOOKUP($A384,'Annex 2 Designated EHV charges'!$A:$O,11,FALSE)=0,"",VLOOKUP($A384,'Annex 2 Designated EHV charges'!$A:$O,11,FALSE)),"")</f>
        <v/>
      </c>
      <c r="H384" s="45" t="str">
        <f>IFERROR(IF(VLOOKUP($A384,'Annex 2 Designated EHV charges'!$A:$O,12,FALSE)=0,"",VLOOKUP($A384,'Annex 2 Designated EHV charges'!$A:$O,12,FALSE)),"")</f>
        <v/>
      </c>
    </row>
    <row r="385" spans="1:8" x14ac:dyDescent="0.2">
      <c r="A385" s="45" t="str" cm="1">
        <f t="array" ref="A385">IFERROR(INDEX('Annex 2 Designated EHV charges'!$A$10:$A$401, MATCH(0, IF(ISBLANK('Annex 2 Designated EHV charges'!$A$10:$A$401),1, COUNTIF(A$4:$A384, 'Annex 2 Designated EHV charges'!$A$10:$A$401)), 0)),"")</f>
        <v/>
      </c>
      <c r="B385" s="45" t="str">
        <f>IF($A385="","",VLOOKUP($A385,'Annex 2 Designated EHV charges'!$A:$O,2,0))</f>
        <v/>
      </c>
      <c r="C385" s="53" t="str">
        <f>IF($A385="","",VLOOKUP($A385,'Annex 2 Designated EHV charges'!$A:$O,3,0))</f>
        <v/>
      </c>
      <c r="D385" s="53" t="str">
        <f>IF($A385="","",VLOOKUP($A385,'Annex 2 Designated EHV charges'!$A:$O,7,0))</f>
        <v/>
      </c>
      <c r="E385" s="54" t="str">
        <f>IFERROR(IF(VLOOKUP($A385,'Annex 2 Designated EHV charges'!$A:$O,9,FALSE)=0,"",VLOOKUP($A385,'Annex 2 Designated EHV charges'!$A:$O,9,FALSE)),"")</f>
        <v/>
      </c>
      <c r="F385" s="55" t="str">
        <f>IFERROR(IF(VLOOKUP($A385,'Annex 2 Designated EHV charges'!$A:$O,10,FALSE)=0,"",VLOOKUP($A385,'Annex 2 Designated EHV charges'!$A:$O,10,FALSE)),"")</f>
        <v/>
      </c>
      <c r="G385" s="55" t="str">
        <f>IFERROR(IF(VLOOKUP($A385,'Annex 2 Designated EHV charges'!$A:$O,11,FALSE)=0,"",VLOOKUP($A385,'Annex 2 Designated EHV charges'!$A:$O,11,FALSE)),"")</f>
        <v/>
      </c>
      <c r="H385" s="45" t="str">
        <f>IFERROR(IF(VLOOKUP($A385,'Annex 2 Designated EHV charges'!$A:$O,12,FALSE)=0,"",VLOOKUP($A385,'Annex 2 Designated EHV charges'!$A:$O,12,FALSE)),"")</f>
        <v/>
      </c>
    </row>
    <row r="386" spans="1:8" x14ac:dyDescent="0.2">
      <c r="A386" s="45" t="str" cm="1">
        <f t="array" ref="A386">IFERROR(INDEX('Annex 2 Designated EHV charges'!$A$10:$A$401, MATCH(0, IF(ISBLANK('Annex 2 Designated EHV charges'!$A$10:$A$401),1, COUNTIF(A$4:$A385, 'Annex 2 Designated EHV charges'!$A$10:$A$401)), 0)),"")</f>
        <v/>
      </c>
      <c r="B386" s="45" t="str">
        <f>IF($A386="","",VLOOKUP($A386,'Annex 2 Designated EHV charges'!$A:$O,2,0))</f>
        <v/>
      </c>
      <c r="C386" s="53" t="str">
        <f>IF($A386="","",VLOOKUP($A386,'Annex 2 Designated EHV charges'!$A:$O,3,0))</f>
        <v/>
      </c>
      <c r="D386" s="53" t="str">
        <f>IF($A386="","",VLOOKUP($A386,'Annex 2 Designated EHV charges'!$A:$O,7,0))</f>
        <v/>
      </c>
      <c r="E386" s="54" t="str">
        <f>IFERROR(IF(VLOOKUP($A386,'Annex 2 Designated EHV charges'!$A:$O,9,FALSE)=0,"",VLOOKUP($A386,'Annex 2 Designated EHV charges'!$A:$O,9,FALSE)),"")</f>
        <v/>
      </c>
      <c r="F386" s="55" t="str">
        <f>IFERROR(IF(VLOOKUP($A386,'Annex 2 Designated EHV charges'!$A:$O,10,FALSE)=0,"",VLOOKUP($A386,'Annex 2 Designated EHV charges'!$A:$O,10,FALSE)),"")</f>
        <v/>
      </c>
      <c r="G386" s="55" t="str">
        <f>IFERROR(IF(VLOOKUP($A386,'Annex 2 Designated EHV charges'!$A:$O,11,FALSE)=0,"",VLOOKUP($A386,'Annex 2 Designated EHV charges'!$A:$O,11,FALSE)),"")</f>
        <v/>
      </c>
      <c r="H386" s="45" t="str">
        <f>IFERROR(IF(VLOOKUP($A386,'Annex 2 Designated EHV charges'!$A:$O,12,FALSE)=0,"",VLOOKUP($A386,'Annex 2 Designated EHV charges'!$A:$O,12,FALSE)),"")</f>
        <v/>
      </c>
    </row>
    <row r="387" spans="1:8" x14ac:dyDescent="0.2">
      <c r="A387" s="45" t="str" cm="1">
        <f t="array" ref="A387">IFERROR(INDEX('Annex 2 Designated EHV charges'!$A$10:$A$401, MATCH(0, IF(ISBLANK('Annex 2 Designated EHV charges'!$A$10:$A$401),1, COUNTIF(A$4:$A386, 'Annex 2 Designated EHV charges'!$A$10:$A$401)), 0)),"")</f>
        <v/>
      </c>
      <c r="B387" s="45" t="str">
        <f>IF($A387="","",VLOOKUP($A387,'Annex 2 Designated EHV charges'!$A:$O,2,0))</f>
        <v/>
      </c>
      <c r="C387" s="53" t="str">
        <f>IF($A387="","",VLOOKUP($A387,'Annex 2 Designated EHV charges'!$A:$O,3,0))</f>
        <v/>
      </c>
      <c r="D387" s="53" t="str">
        <f>IF($A387="","",VLOOKUP($A387,'Annex 2 Designated EHV charges'!$A:$O,7,0))</f>
        <v/>
      </c>
      <c r="E387" s="54" t="str">
        <f>IFERROR(IF(VLOOKUP($A387,'Annex 2 Designated EHV charges'!$A:$O,9,FALSE)=0,"",VLOOKUP($A387,'Annex 2 Designated EHV charges'!$A:$O,9,FALSE)),"")</f>
        <v/>
      </c>
      <c r="F387" s="55" t="str">
        <f>IFERROR(IF(VLOOKUP($A387,'Annex 2 Designated EHV charges'!$A:$O,10,FALSE)=0,"",VLOOKUP($A387,'Annex 2 Designated EHV charges'!$A:$O,10,FALSE)),"")</f>
        <v/>
      </c>
      <c r="G387" s="55" t="str">
        <f>IFERROR(IF(VLOOKUP($A387,'Annex 2 Designated EHV charges'!$A:$O,11,FALSE)=0,"",VLOOKUP($A387,'Annex 2 Designated EHV charges'!$A:$O,11,FALSE)),"")</f>
        <v/>
      </c>
      <c r="H387" s="45" t="str">
        <f>IFERROR(IF(VLOOKUP($A387,'Annex 2 Designated EHV charges'!$A:$O,12,FALSE)=0,"",VLOOKUP($A387,'Annex 2 Designated EHV charges'!$A:$O,12,FALSE)),"")</f>
        <v/>
      </c>
    </row>
    <row r="388" spans="1:8" x14ac:dyDescent="0.2">
      <c r="A388" s="45" t="str" cm="1">
        <f t="array" ref="A388">IFERROR(INDEX('Annex 2 Designated EHV charges'!$A$10:$A$401, MATCH(0, IF(ISBLANK('Annex 2 Designated EHV charges'!$A$10:$A$401),1, COUNTIF(A$4:$A387, 'Annex 2 Designated EHV charges'!$A$10:$A$401)), 0)),"")</f>
        <v/>
      </c>
      <c r="B388" s="45" t="str">
        <f>IF($A388="","",VLOOKUP($A388,'Annex 2 Designated EHV charges'!$A:$O,2,0))</f>
        <v/>
      </c>
      <c r="C388" s="53" t="str">
        <f>IF($A388="","",VLOOKUP($A388,'Annex 2 Designated EHV charges'!$A:$O,3,0))</f>
        <v/>
      </c>
      <c r="D388" s="53" t="str">
        <f>IF($A388="","",VLOOKUP($A388,'Annex 2 Designated EHV charges'!$A:$O,7,0))</f>
        <v/>
      </c>
      <c r="E388" s="54" t="str">
        <f>IFERROR(IF(VLOOKUP($A388,'Annex 2 Designated EHV charges'!$A:$O,9,FALSE)=0,"",VLOOKUP($A388,'Annex 2 Designated EHV charges'!$A:$O,9,FALSE)),"")</f>
        <v/>
      </c>
      <c r="F388" s="55" t="str">
        <f>IFERROR(IF(VLOOKUP($A388,'Annex 2 Designated EHV charges'!$A:$O,10,FALSE)=0,"",VLOOKUP($A388,'Annex 2 Designated EHV charges'!$A:$O,10,FALSE)),"")</f>
        <v/>
      </c>
      <c r="G388" s="55" t="str">
        <f>IFERROR(IF(VLOOKUP($A388,'Annex 2 Designated EHV charges'!$A:$O,11,FALSE)=0,"",VLOOKUP($A388,'Annex 2 Designated EHV charges'!$A:$O,11,FALSE)),"")</f>
        <v/>
      </c>
      <c r="H388" s="45" t="str">
        <f>IFERROR(IF(VLOOKUP($A388,'Annex 2 Designated EHV charges'!$A:$O,12,FALSE)=0,"",VLOOKUP($A388,'Annex 2 Designated EHV charges'!$A:$O,12,FALSE)),"")</f>
        <v/>
      </c>
    </row>
    <row r="389" spans="1:8" x14ac:dyDescent="0.2">
      <c r="A389" s="45" t="str" cm="1">
        <f t="array" ref="A389">IFERROR(INDEX('Annex 2 Designated EHV charges'!$A$10:$A$401, MATCH(0, IF(ISBLANK('Annex 2 Designated EHV charges'!$A$10:$A$401),1, COUNTIF(A$4:$A388, 'Annex 2 Designated EHV charges'!$A$10:$A$401)), 0)),"")</f>
        <v/>
      </c>
      <c r="B389" s="45" t="str">
        <f>IF($A389="","",VLOOKUP($A389,'Annex 2 Designated EHV charges'!$A:$O,2,0))</f>
        <v/>
      </c>
      <c r="C389" s="53" t="str">
        <f>IF($A389="","",VLOOKUP($A389,'Annex 2 Designated EHV charges'!$A:$O,3,0))</f>
        <v/>
      </c>
      <c r="D389" s="53" t="str">
        <f>IF($A389="","",VLOOKUP($A389,'Annex 2 Designated EHV charges'!$A:$O,7,0))</f>
        <v/>
      </c>
      <c r="E389" s="54" t="str">
        <f>IFERROR(IF(VLOOKUP($A389,'Annex 2 Designated EHV charges'!$A:$O,9,FALSE)=0,"",VLOOKUP($A389,'Annex 2 Designated EHV charges'!$A:$O,9,FALSE)),"")</f>
        <v/>
      </c>
      <c r="F389" s="55" t="str">
        <f>IFERROR(IF(VLOOKUP($A389,'Annex 2 Designated EHV charges'!$A:$O,10,FALSE)=0,"",VLOOKUP($A389,'Annex 2 Designated EHV charges'!$A:$O,10,FALSE)),"")</f>
        <v/>
      </c>
      <c r="G389" s="55" t="str">
        <f>IFERROR(IF(VLOOKUP($A389,'Annex 2 Designated EHV charges'!$A:$O,11,FALSE)=0,"",VLOOKUP($A389,'Annex 2 Designated EHV charges'!$A:$O,11,FALSE)),"")</f>
        <v/>
      </c>
      <c r="H389" s="45" t="str">
        <f>IFERROR(IF(VLOOKUP($A389,'Annex 2 Designated EHV charges'!$A:$O,12,FALSE)=0,"",VLOOKUP($A389,'Annex 2 Designated EHV charges'!$A:$O,12,FALSE)),"")</f>
        <v/>
      </c>
    </row>
    <row r="390" spans="1:8" x14ac:dyDescent="0.2">
      <c r="A390" s="45" t="str" cm="1">
        <f t="array" ref="A390">IFERROR(INDEX('Annex 2 Designated EHV charges'!$A$10:$A$401, MATCH(0, IF(ISBLANK('Annex 2 Designated EHV charges'!$A$10:$A$401),1, COUNTIF(A$4:$A389, 'Annex 2 Designated EHV charges'!$A$10:$A$401)), 0)),"")</f>
        <v/>
      </c>
      <c r="B390" s="45" t="str">
        <f>IF($A390="","",VLOOKUP($A390,'Annex 2 Designated EHV charges'!$A:$O,2,0))</f>
        <v/>
      </c>
      <c r="C390" s="53" t="str">
        <f>IF($A390="","",VLOOKUP($A390,'Annex 2 Designated EHV charges'!$A:$O,3,0))</f>
        <v/>
      </c>
      <c r="D390" s="53" t="str">
        <f>IF($A390="","",VLOOKUP($A390,'Annex 2 Designated EHV charges'!$A:$O,7,0))</f>
        <v/>
      </c>
      <c r="E390" s="54" t="str">
        <f>IFERROR(IF(VLOOKUP($A390,'Annex 2 Designated EHV charges'!$A:$O,9,FALSE)=0,"",VLOOKUP($A390,'Annex 2 Designated EHV charges'!$A:$O,9,FALSE)),"")</f>
        <v/>
      </c>
      <c r="F390" s="55" t="str">
        <f>IFERROR(IF(VLOOKUP($A390,'Annex 2 Designated EHV charges'!$A:$O,10,FALSE)=0,"",VLOOKUP($A390,'Annex 2 Designated EHV charges'!$A:$O,10,FALSE)),"")</f>
        <v/>
      </c>
      <c r="G390" s="55" t="str">
        <f>IFERROR(IF(VLOOKUP($A390,'Annex 2 Designated EHV charges'!$A:$O,11,FALSE)=0,"",VLOOKUP($A390,'Annex 2 Designated EHV charges'!$A:$O,11,FALSE)),"")</f>
        <v/>
      </c>
      <c r="H390" s="45" t="str">
        <f>IFERROR(IF(VLOOKUP($A390,'Annex 2 Designated EHV charges'!$A:$O,12,FALSE)=0,"",VLOOKUP($A390,'Annex 2 Designated EHV charges'!$A:$O,12,FALSE)),"")</f>
        <v/>
      </c>
    </row>
    <row r="391" spans="1:8" x14ac:dyDescent="0.2">
      <c r="A391" s="45" t="str" cm="1">
        <f t="array" ref="A391">IFERROR(INDEX('Annex 2 Designated EHV charges'!$A$10:$A$401, MATCH(0, IF(ISBLANK('Annex 2 Designated EHV charges'!$A$10:$A$401),1, COUNTIF(A$4:$A390, 'Annex 2 Designated EHV charges'!$A$10:$A$401)), 0)),"")</f>
        <v/>
      </c>
      <c r="B391" s="45" t="str">
        <f>IF($A391="","",VLOOKUP($A391,'Annex 2 Designated EHV charges'!$A:$O,2,0))</f>
        <v/>
      </c>
      <c r="C391" s="53" t="str">
        <f>IF($A391="","",VLOOKUP($A391,'Annex 2 Designated EHV charges'!$A:$O,3,0))</f>
        <v/>
      </c>
      <c r="D391" s="53" t="str">
        <f>IF($A391="","",VLOOKUP($A391,'Annex 2 Designated EHV charges'!$A:$O,7,0))</f>
        <v/>
      </c>
      <c r="E391" s="54" t="str">
        <f>IFERROR(IF(VLOOKUP($A391,'Annex 2 Designated EHV charges'!$A:$O,9,FALSE)=0,"",VLOOKUP($A391,'Annex 2 Designated EHV charges'!$A:$O,9,FALSE)),"")</f>
        <v/>
      </c>
      <c r="F391" s="55" t="str">
        <f>IFERROR(IF(VLOOKUP($A391,'Annex 2 Designated EHV charges'!$A:$O,10,FALSE)=0,"",VLOOKUP($A391,'Annex 2 Designated EHV charges'!$A:$O,10,FALSE)),"")</f>
        <v/>
      </c>
      <c r="G391" s="55" t="str">
        <f>IFERROR(IF(VLOOKUP($A391,'Annex 2 Designated EHV charges'!$A:$O,11,FALSE)=0,"",VLOOKUP($A391,'Annex 2 Designated EHV charges'!$A:$O,11,FALSE)),"")</f>
        <v/>
      </c>
      <c r="H391" s="45" t="str">
        <f>IFERROR(IF(VLOOKUP($A391,'Annex 2 Designated EHV charges'!$A:$O,12,FALSE)=0,"",VLOOKUP($A391,'Annex 2 Designated EHV charges'!$A:$O,12,FALSE)),"")</f>
        <v/>
      </c>
    </row>
    <row r="392" spans="1:8" x14ac:dyDescent="0.2">
      <c r="A392" s="45" t="str" cm="1">
        <f t="array" ref="A392">IFERROR(INDEX('Annex 2 Designated EHV charges'!$A$10:$A$401, MATCH(0, IF(ISBLANK('Annex 2 Designated EHV charges'!$A$10:$A$401),1, COUNTIF(A$4:$A391, 'Annex 2 Designated EHV charges'!$A$10:$A$401)), 0)),"")</f>
        <v/>
      </c>
      <c r="B392" s="45" t="str">
        <f>IF($A392="","",VLOOKUP($A392,'Annex 2 Designated EHV charges'!$A:$O,2,0))</f>
        <v/>
      </c>
      <c r="C392" s="53" t="str">
        <f>IF($A392="","",VLOOKUP($A392,'Annex 2 Designated EHV charges'!$A:$O,3,0))</f>
        <v/>
      </c>
      <c r="D392" s="53" t="str">
        <f>IF($A392="","",VLOOKUP($A392,'Annex 2 Designated EHV charges'!$A:$O,7,0))</f>
        <v/>
      </c>
      <c r="E392" s="54" t="str">
        <f>IFERROR(IF(VLOOKUP($A392,'Annex 2 Designated EHV charges'!$A:$O,9,FALSE)=0,"",VLOOKUP($A392,'Annex 2 Designated EHV charges'!$A:$O,9,FALSE)),"")</f>
        <v/>
      </c>
      <c r="F392" s="55" t="str">
        <f>IFERROR(IF(VLOOKUP($A392,'Annex 2 Designated EHV charges'!$A:$O,10,FALSE)=0,"",VLOOKUP($A392,'Annex 2 Designated EHV charges'!$A:$O,10,FALSE)),"")</f>
        <v/>
      </c>
      <c r="G392" s="55" t="str">
        <f>IFERROR(IF(VLOOKUP($A392,'Annex 2 Designated EHV charges'!$A:$O,11,FALSE)=0,"",VLOOKUP($A392,'Annex 2 Designated EHV charges'!$A:$O,11,FALSE)),"")</f>
        <v/>
      </c>
      <c r="H392" s="45" t="str">
        <f>IFERROR(IF(VLOOKUP($A392,'Annex 2 Designated EHV charges'!$A:$O,12,FALSE)=0,"",VLOOKUP($A392,'Annex 2 Designated EHV charges'!$A:$O,12,FALSE)),"")</f>
        <v/>
      </c>
    </row>
    <row r="393" spans="1:8" x14ac:dyDescent="0.2">
      <c r="A393" s="45" t="str" cm="1">
        <f t="array" ref="A393">IFERROR(INDEX('Annex 2 Designated EHV charges'!$A$10:$A$401, MATCH(0, IF(ISBLANK('Annex 2 Designated EHV charges'!$A$10:$A$401),1, COUNTIF(A$4:$A392, 'Annex 2 Designated EHV charges'!$A$10:$A$401)), 0)),"")</f>
        <v/>
      </c>
      <c r="B393" s="45" t="str">
        <f>IF($A393="","",VLOOKUP($A393,'Annex 2 Designated EHV charges'!$A:$O,2,0))</f>
        <v/>
      </c>
      <c r="C393" s="53" t="str">
        <f>IF($A393="","",VLOOKUP($A393,'Annex 2 Designated EHV charges'!$A:$O,3,0))</f>
        <v/>
      </c>
      <c r="D393" s="53" t="str">
        <f>IF($A393="","",VLOOKUP($A393,'Annex 2 Designated EHV charges'!$A:$O,7,0))</f>
        <v/>
      </c>
      <c r="E393" s="54" t="str">
        <f>IFERROR(IF(VLOOKUP($A393,'Annex 2 Designated EHV charges'!$A:$O,9,FALSE)=0,"",VLOOKUP($A393,'Annex 2 Designated EHV charges'!$A:$O,9,FALSE)),"")</f>
        <v/>
      </c>
      <c r="F393" s="55" t="str">
        <f>IFERROR(IF(VLOOKUP($A393,'Annex 2 Designated EHV charges'!$A:$O,10,FALSE)=0,"",VLOOKUP($A393,'Annex 2 Designated EHV charges'!$A:$O,10,FALSE)),"")</f>
        <v/>
      </c>
      <c r="G393" s="55" t="str">
        <f>IFERROR(IF(VLOOKUP($A393,'Annex 2 Designated EHV charges'!$A:$O,11,FALSE)=0,"",VLOOKUP($A393,'Annex 2 Designated EHV charges'!$A:$O,11,FALSE)),"")</f>
        <v/>
      </c>
      <c r="H393" s="45" t="str">
        <f>IFERROR(IF(VLOOKUP($A393,'Annex 2 Designated EHV charges'!$A:$O,12,FALSE)=0,"",VLOOKUP($A393,'Annex 2 Designated EHV charges'!$A:$O,12,FALSE)),"")</f>
        <v/>
      </c>
    </row>
    <row r="394" spans="1:8" x14ac:dyDescent="0.2">
      <c r="A394" s="45" t="str" cm="1">
        <f t="array" ref="A394">IFERROR(INDEX('Annex 2 Designated EHV charges'!$A$10:$A$401, MATCH(0, IF(ISBLANK('Annex 2 Designated EHV charges'!$A$10:$A$401),1, COUNTIF(A$4:$A393, 'Annex 2 Designated EHV charges'!$A$10:$A$401)), 0)),"")</f>
        <v/>
      </c>
      <c r="B394" s="45" t="str">
        <f>IF($A394="","",VLOOKUP($A394,'Annex 2 Designated EHV charges'!$A:$O,2,0))</f>
        <v/>
      </c>
      <c r="C394" s="53" t="str">
        <f>IF($A394="","",VLOOKUP($A394,'Annex 2 Designated EHV charges'!$A:$O,3,0))</f>
        <v/>
      </c>
      <c r="D394" s="53" t="str">
        <f>IF($A394="","",VLOOKUP($A394,'Annex 2 Designated EHV charges'!$A:$O,7,0))</f>
        <v/>
      </c>
      <c r="E394" s="54" t="str">
        <f>IFERROR(IF(VLOOKUP($A394,'Annex 2 Designated EHV charges'!$A:$O,9,FALSE)=0,"",VLOOKUP($A394,'Annex 2 Designated EHV charges'!$A:$O,9,FALSE)),"")</f>
        <v/>
      </c>
      <c r="F394" s="55" t="str">
        <f>IFERROR(IF(VLOOKUP($A394,'Annex 2 Designated EHV charges'!$A:$O,10,FALSE)=0,"",VLOOKUP($A394,'Annex 2 Designated EHV charges'!$A:$O,10,FALSE)),"")</f>
        <v/>
      </c>
      <c r="G394" s="55" t="str">
        <f>IFERROR(IF(VLOOKUP($A394,'Annex 2 Designated EHV charges'!$A:$O,11,FALSE)=0,"",VLOOKUP($A394,'Annex 2 Designated EHV charges'!$A:$O,11,FALSE)),"")</f>
        <v/>
      </c>
      <c r="H394" s="45" t="str">
        <f>IFERROR(IF(VLOOKUP($A394,'Annex 2 Designated EHV charges'!$A:$O,12,FALSE)=0,"",VLOOKUP($A394,'Annex 2 Designated EHV charges'!$A:$O,12,FALSE)),"")</f>
        <v/>
      </c>
    </row>
    <row r="395" spans="1:8" x14ac:dyDescent="0.2">
      <c r="A395" s="45" t="str" cm="1">
        <f t="array" ref="A395">IFERROR(INDEX('Annex 2 Designated EHV charges'!$A$10:$A$401, MATCH(0, IF(ISBLANK('Annex 2 Designated EHV charges'!$A$10:$A$401),1, COUNTIF(A$4:$A394, 'Annex 2 Designated EHV charges'!$A$10:$A$401)), 0)),"")</f>
        <v/>
      </c>
      <c r="B395" s="45" t="str">
        <f>IF($A395="","",VLOOKUP($A395,'Annex 2 Designated EHV charges'!$A:$O,2,0))</f>
        <v/>
      </c>
      <c r="C395" s="53" t="str">
        <f>IF($A395="","",VLOOKUP($A395,'Annex 2 Designated EHV charges'!$A:$O,3,0))</f>
        <v/>
      </c>
      <c r="D395" s="53" t="str">
        <f>IF($A395="","",VLOOKUP($A395,'Annex 2 Designated EHV charges'!$A:$O,7,0))</f>
        <v/>
      </c>
      <c r="E395" s="54" t="str">
        <f>IFERROR(IF(VLOOKUP($A395,'Annex 2 Designated EHV charges'!$A:$O,9,FALSE)=0,"",VLOOKUP($A395,'Annex 2 Designated EHV charges'!$A:$O,9,FALSE)),"")</f>
        <v/>
      </c>
      <c r="F395" s="55" t="str">
        <f>IFERROR(IF(VLOOKUP($A395,'Annex 2 Designated EHV charges'!$A:$O,10,FALSE)=0,"",VLOOKUP($A395,'Annex 2 Designated EHV charges'!$A:$O,10,FALSE)),"")</f>
        <v/>
      </c>
      <c r="G395" s="55" t="str">
        <f>IFERROR(IF(VLOOKUP($A395,'Annex 2 Designated EHV charges'!$A:$O,11,FALSE)=0,"",VLOOKUP($A395,'Annex 2 Designated EHV charges'!$A:$O,11,FALSE)),"")</f>
        <v/>
      </c>
      <c r="H395" s="45" t="str">
        <f>IFERROR(IF(VLOOKUP($A395,'Annex 2 Designated EHV charges'!$A:$O,12,FALSE)=0,"",VLOOKUP($A395,'Annex 2 Designated EHV charges'!$A:$O,12,FALSE)),"")</f>
        <v/>
      </c>
    </row>
    <row r="396" spans="1:8" x14ac:dyDescent="0.2">
      <c r="A396" s="45" t="str" cm="1">
        <f t="array" ref="A396">IFERROR(INDEX('Annex 2 Designated EHV charges'!$A$10:$A$401, MATCH(0, IF(ISBLANK('Annex 2 Designated EHV charges'!$A$10:$A$401),1, COUNTIF(A$4:$A395, 'Annex 2 Designated EHV charges'!$A$10:$A$401)), 0)),"")</f>
        <v/>
      </c>
      <c r="B396" s="45" t="str">
        <f>IF($A396="","",VLOOKUP($A396,'Annex 2 Designated EHV charges'!$A:$O,2,0))</f>
        <v/>
      </c>
      <c r="C396" s="53" t="str">
        <f>IF($A396="","",VLOOKUP($A396,'Annex 2 Designated EHV charges'!$A:$O,3,0))</f>
        <v/>
      </c>
      <c r="D396" s="53" t="str">
        <f>IF($A396="","",VLOOKUP($A396,'Annex 2 Designated EHV charges'!$A:$O,7,0))</f>
        <v/>
      </c>
      <c r="E396" s="54" t="str">
        <f>IFERROR(IF(VLOOKUP($A396,'Annex 2 Designated EHV charges'!$A:$O,9,FALSE)=0,"",VLOOKUP($A396,'Annex 2 Designated EHV charges'!$A:$O,9,FALSE)),"")</f>
        <v/>
      </c>
      <c r="F396" s="55" t="str">
        <f>IFERROR(IF(VLOOKUP($A396,'Annex 2 Designated EHV charges'!$A:$O,10,FALSE)=0,"",VLOOKUP($A396,'Annex 2 Designated EHV charges'!$A:$O,10,FALSE)),"")</f>
        <v/>
      </c>
      <c r="G396" s="55" t="str">
        <f>IFERROR(IF(VLOOKUP($A396,'Annex 2 Designated EHV charges'!$A:$O,11,FALSE)=0,"",VLOOKUP($A396,'Annex 2 Designated EHV charges'!$A:$O,11,FALSE)),"")</f>
        <v/>
      </c>
      <c r="H396" s="45" t="str">
        <f>IFERROR(IF(VLOOKUP($A396,'Annex 2 Designated EHV charges'!$A:$O,12,FALSE)=0,"",VLOOKUP($A396,'Annex 2 Designated EHV charges'!$A:$O,12,FALSE)),"")</f>
        <v/>
      </c>
    </row>
    <row r="397" spans="1:8" x14ac:dyDescent="0.2">
      <c r="A397" s="45" t="str" cm="1">
        <f t="array" ref="A397">IFERROR(INDEX('Annex 2 Designated EHV charges'!$A$10:$A$401, MATCH(0, IF(ISBLANK('Annex 2 Designated EHV charges'!$A$10:$A$401),1, COUNTIF(A$4:$A396, 'Annex 2 Designated EHV charges'!$A$10:$A$401)), 0)),"")</f>
        <v/>
      </c>
      <c r="B397" s="45" t="str">
        <f>IF($A397="","",VLOOKUP($A397,'Annex 2 Designated EHV charges'!$A:$O,2,0))</f>
        <v/>
      </c>
      <c r="C397" s="53" t="str">
        <f>IF($A397="","",VLOOKUP($A397,'Annex 2 Designated EHV charges'!$A:$O,3,0))</f>
        <v/>
      </c>
      <c r="D397" s="53" t="str">
        <f>IF($A397="","",VLOOKUP($A397,'Annex 2 Designated EHV charges'!$A:$O,7,0))</f>
        <v/>
      </c>
      <c r="E397" s="54" t="str">
        <f>IFERROR(IF(VLOOKUP($A397,'Annex 2 Designated EHV charges'!$A:$O,9,FALSE)=0,"",VLOOKUP($A397,'Annex 2 Designated EHV charges'!$A:$O,9,FALSE)),"")</f>
        <v/>
      </c>
      <c r="F397" s="55" t="str">
        <f>IFERROR(IF(VLOOKUP($A397,'Annex 2 Designated EHV charges'!$A:$O,10,FALSE)=0,"",VLOOKUP($A397,'Annex 2 Designated EHV charges'!$A:$O,10,FALSE)),"")</f>
        <v/>
      </c>
      <c r="G397" s="55" t="str">
        <f>IFERROR(IF(VLOOKUP($A397,'Annex 2 Designated EHV charges'!$A:$O,11,FALSE)=0,"",VLOOKUP($A397,'Annex 2 Designated EHV charges'!$A:$O,11,FALSE)),"")</f>
        <v/>
      </c>
      <c r="H397" s="45" t="str">
        <f>IFERROR(IF(VLOOKUP($A397,'Annex 2 Designated EHV charges'!$A:$O,12,FALSE)=0,"",VLOOKUP($A397,'Annex 2 Designated EHV charges'!$A:$O,12,FALSE)),"")</f>
        <v/>
      </c>
    </row>
    <row r="398" spans="1:8" x14ac:dyDescent="0.2">
      <c r="A398" s="45" t="str" cm="1">
        <f t="array" ref="A398">IFERROR(INDEX('Annex 2 Designated EHV charges'!$A$10:$A$401, MATCH(0, IF(ISBLANK('Annex 2 Designated EHV charges'!$A$10:$A$401),1, COUNTIF(A$4:$A397, 'Annex 2 Designated EHV charges'!$A$10:$A$401)), 0)),"")</f>
        <v/>
      </c>
      <c r="B398" s="45" t="str">
        <f>IF($A398="","",VLOOKUP($A398,'Annex 2 Designated EHV charges'!$A:$O,2,0))</f>
        <v/>
      </c>
      <c r="C398" s="53" t="str">
        <f>IF($A398="","",VLOOKUP($A398,'Annex 2 Designated EHV charges'!$A:$O,3,0))</f>
        <v/>
      </c>
      <c r="D398" s="53" t="str">
        <f>IF($A398="","",VLOOKUP($A398,'Annex 2 Designated EHV charges'!$A:$O,7,0))</f>
        <v/>
      </c>
      <c r="E398" s="54" t="str">
        <f>IFERROR(IF(VLOOKUP($A398,'Annex 2 Designated EHV charges'!$A:$O,9,FALSE)=0,"",VLOOKUP($A398,'Annex 2 Designated EHV charges'!$A:$O,9,FALSE)),"")</f>
        <v/>
      </c>
      <c r="F398" s="55" t="str">
        <f>IFERROR(IF(VLOOKUP($A398,'Annex 2 Designated EHV charges'!$A:$O,10,FALSE)=0,"",VLOOKUP($A398,'Annex 2 Designated EHV charges'!$A:$O,10,FALSE)),"")</f>
        <v/>
      </c>
      <c r="G398" s="55" t="str">
        <f>IFERROR(IF(VLOOKUP($A398,'Annex 2 Designated EHV charges'!$A:$O,11,FALSE)=0,"",VLOOKUP($A398,'Annex 2 Designated EHV charges'!$A:$O,11,FALSE)),"")</f>
        <v/>
      </c>
      <c r="H398" s="45" t="str">
        <f>IFERROR(IF(VLOOKUP($A398,'Annex 2 Designated EHV charges'!$A:$O,12,FALSE)=0,"",VLOOKUP($A398,'Annex 2 Designated EHV charges'!$A:$O,12,FALSE)),"")</f>
        <v/>
      </c>
    </row>
    <row r="399" spans="1:8" x14ac:dyDescent="0.2">
      <c r="A399" s="45" t="str" cm="1">
        <f t="array" ref="A399">IFERROR(INDEX('Annex 2 Designated EHV charges'!$A$10:$A$401, MATCH(0, IF(ISBLANK('Annex 2 Designated EHV charges'!$A$10:$A$401),1, COUNTIF(A$4:$A398, 'Annex 2 Designated EHV charges'!$A$10:$A$401)), 0)),"")</f>
        <v/>
      </c>
      <c r="B399" s="45" t="str">
        <f>IF($A399="","",VLOOKUP($A399,'Annex 2 Designated EHV charges'!$A:$O,2,0))</f>
        <v/>
      </c>
      <c r="C399" s="53" t="str">
        <f>IF($A399="","",VLOOKUP($A399,'Annex 2 Designated EHV charges'!$A:$O,3,0))</f>
        <v/>
      </c>
      <c r="D399" s="53" t="str">
        <f>IF($A399="","",VLOOKUP($A399,'Annex 2 Designated EHV charges'!$A:$O,7,0))</f>
        <v/>
      </c>
      <c r="E399" s="54" t="str">
        <f>IFERROR(IF(VLOOKUP($A399,'Annex 2 Designated EHV charges'!$A:$O,9,FALSE)=0,"",VLOOKUP($A399,'Annex 2 Designated EHV charges'!$A:$O,9,FALSE)),"")</f>
        <v/>
      </c>
      <c r="F399" s="55" t="str">
        <f>IFERROR(IF(VLOOKUP($A399,'Annex 2 Designated EHV charges'!$A:$O,10,FALSE)=0,"",VLOOKUP($A399,'Annex 2 Designated EHV charges'!$A:$O,10,FALSE)),"")</f>
        <v/>
      </c>
      <c r="G399" s="55" t="str">
        <f>IFERROR(IF(VLOOKUP($A399,'Annex 2 Designated EHV charges'!$A:$O,11,FALSE)=0,"",VLOOKUP($A399,'Annex 2 Designated EHV charges'!$A:$O,11,FALSE)),"")</f>
        <v/>
      </c>
      <c r="H399" s="45" t="str">
        <f>IFERROR(IF(VLOOKUP($A399,'Annex 2 Designated EHV charges'!$A:$O,12,FALSE)=0,"",VLOOKUP($A399,'Annex 2 Designated EHV charges'!$A:$O,12,FALSE)),"")</f>
        <v/>
      </c>
    </row>
    <row r="400" spans="1:8" x14ac:dyDescent="0.2">
      <c r="A400" s="45" t="str" cm="1">
        <f t="array" ref="A400">IFERROR(INDEX('Annex 2 Designated EHV charges'!$A$10:$A$401, MATCH(0, IF(ISBLANK('Annex 2 Designated EHV charges'!$A$10:$A$401),1, COUNTIF(A$4:$A399, 'Annex 2 Designated EHV charges'!$A$10:$A$401)), 0)),"")</f>
        <v/>
      </c>
      <c r="B400" s="45" t="str">
        <f>IF($A400="","",VLOOKUP($A400,'Annex 2 Designated EHV charges'!$A:$O,2,0))</f>
        <v/>
      </c>
      <c r="C400" s="53" t="str">
        <f>IF($A400="","",VLOOKUP($A400,'Annex 2 Designated EHV charges'!$A:$O,3,0))</f>
        <v/>
      </c>
      <c r="D400" s="53" t="str">
        <f>IF($A400="","",VLOOKUP($A400,'Annex 2 Designated EHV charges'!$A:$O,7,0))</f>
        <v/>
      </c>
      <c r="E400" s="54" t="str">
        <f>IFERROR(IF(VLOOKUP($A400,'Annex 2 Designated EHV charges'!$A:$O,9,FALSE)=0,"",VLOOKUP($A400,'Annex 2 Designated EHV charges'!$A:$O,9,FALSE)),"")</f>
        <v/>
      </c>
      <c r="F400" s="55" t="str">
        <f>IFERROR(IF(VLOOKUP($A400,'Annex 2 Designated EHV charges'!$A:$O,10,FALSE)=0,"",VLOOKUP($A400,'Annex 2 Designated EHV charges'!$A:$O,10,FALSE)),"")</f>
        <v/>
      </c>
      <c r="G400" s="55" t="str">
        <f>IFERROR(IF(VLOOKUP($A400,'Annex 2 Designated EHV charges'!$A:$O,11,FALSE)=0,"",VLOOKUP($A400,'Annex 2 Designated EHV charges'!$A:$O,11,FALSE)),"")</f>
        <v/>
      </c>
      <c r="H400" s="45" t="str">
        <f>IFERROR(IF(VLOOKUP($A400,'Annex 2 Designated EHV charges'!$A:$O,12,FALSE)=0,"",VLOOKUP($A400,'Annex 2 Designated EHV charges'!$A:$O,12,FALSE)),"")</f>
        <v/>
      </c>
    </row>
    <row r="401" spans="1:8" x14ac:dyDescent="0.2">
      <c r="A401" s="45" t="str" cm="1">
        <f t="array" ref="A401">IFERROR(INDEX('Annex 2 Designated EHV charges'!$A$10:$A$401, MATCH(0, IF(ISBLANK('Annex 2 Designated EHV charges'!$A$10:$A$401),1, COUNTIF(A$4:$A400, 'Annex 2 Designated EHV charges'!$A$10:$A$401)), 0)),"")</f>
        <v/>
      </c>
      <c r="B401" s="45" t="str">
        <f>IF($A401="","",VLOOKUP($A401,'Annex 2 Designated EHV charges'!$A:$O,2,0))</f>
        <v/>
      </c>
      <c r="C401" s="53" t="str">
        <f>IF($A401="","",VLOOKUP($A401,'Annex 2 Designated EHV charges'!$A:$O,3,0))</f>
        <v/>
      </c>
      <c r="D401" s="53" t="str">
        <f>IF($A401="","",VLOOKUP($A401,'Annex 2 Designated EHV charges'!$A:$O,7,0))</f>
        <v/>
      </c>
      <c r="E401" s="54" t="str">
        <f>IFERROR(IF(VLOOKUP($A401,'Annex 2 Designated EHV charges'!$A:$O,9,FALSE)=0,"",VLOOKUP($A401,'Annex 2 Designated EHV charges'!$A:$O,9,FALSE)),"")</f>
        <v/>
      </c>
      <c r="F401" s="55" t="str">
        <f>IFERROR(IF(VLOOKUP($A401,'Annex 2 Designated EHV charges'!$A:$O,10,FALSE)=0,"",VLOOKUP($A401,'Annex 2 Designated EHV charges'!$A:$O,10,FALSE)),"")</f>
        <v/>
      </c>
      <c r="G401" s="55" t="str">
        <f>IFERROR(IF(VLOOKUP($A401,'Annex 2 Designated EHV charges'!$A:$O,11,FALSE)=0,"",VLOOKUP($A401,'Annex 2 Designated EHV charges'!$A:$O,11,FALSE)),"")</f>
        <v/>
      </c>
      <c r="H401" s="45" t="str">
        <f>IFERROR(IF(VLOOKUP($A401,'Annex 2 Designated EHV charges'!$A:$O,12,FALSE)=0,"",VLOOKUP($A401,'Annex 2 Designated EHV charges'!$A:$O,12,FALSE)),"")</f>
        <v/>
      </c>
    </row>
    <row r="402" spans="1:8" x14ac:dyDescent="0.2">
      <c r="A402" s="45" t="str" cm="1">
        <f t="array" ref="A402">IFERROR(INDEX('Annex 2 Designated EHV charges'!$A$10:$A$401, MATCH(0, IF(ISBLANK('Annex 2 Designated EHV charges'!$A$10:$A$401),1, COUNTIF(A$4:$A401, 'Annex 2 Designated EHV charges'!$A$10:$A$401)), 0)),"")</f>
        <v/>
      </c>
      <c r="B402" s="45" t="str">
        <f>IF($A402="","",VLOOKUP($A402,'Annex 2 Designated EHV charges'!$A:$O,2,0))</f>
        <v/>
      </c>
      <c r="C402" s="53" t="str">
        <f>IF($A402="","",VLOOKUP($A402,'Annex 2 Designated EHV charges'!$A:$O,3,0))</f>
        <v/>
      </c>
      <c r="D402" s="53" t="str">
        <f>IF($A402="","",VLOOKUP($A402,'Annex 2 Designated EHV charges'!$A:$O,7,0))</f>
        <v/>
      </c>
      <c r="E402" s="54" t="str">
        <f>IFERROR(IF(VLOOKUP($A402,'Annex 2 Designated EHV charges'!$A:$O,9,FALSE)=0,"",VLOOKUP($A402,'Annex 2 Designated EHV charges'!$A:$O,9,FALSE)),"")</f>
        <v/>
      </c>
      <c r="F402" s="55" t="str">
        <f>IFERROR(IF(VLOOKUP($A402,'Annex 2 Designated EHV charges'!$A:$O,10,FALSE)=0,"",VLOOKUP($A402,'Annex 2 Designated EHV charges'!$A:$O,10,FALSE)),"")</f>
        <v/>
      </c>
      <c r="G402" s="55" t="str">
        <f>IFERROR(IF(VLOOKUP($A402,'Annex 2 Designated EHV charges'!$A:$O,11,FALSE)=0,"",VLOOKUP($A402,'Annex 2 Designated EHV charges'!$A:$O,11,FALSE)),"")</f>
        <v/>
      </c>
      <c r="H402" s="45" t="str">
        <f>IFERROR(IF(VLOOKUP($A402,'Annex 2 Designated EHV charges'!$A:$O,12,FALSE)=0,"",VLOOKUP($A402,'Annex 2 Designated EHV charges'!$A:$O,12,FALSE)),"")</f>
        <v/>
      </c>
    </row>
    <row r="403" spans="1:8" x14ac:dyDescent="0.2">
      <c r="A403" s="45" t="str" cm="1">
        <f t="array" ref="A403">IFERROR(INDEX('Annex 2 Designated EHV charges'!$A$10:$A$401, MATCH(0, IF(ISBLANK('Annex 2 Designated EHV charges'!$A$10:$A$401),1, COUNTIF(A$4:$A402, 'Annex 2 Designated EHV charges'!$A$10:$A$401)), 0)),"")</f>
        <v/>
      </c>
      <c r="B403" s="45" t="str">
        <f>IF($A403="","",VLOOKUP($A403,'Annex 2 Designated EHV charges'!$A:$O,2,0))</f>
        <v/>
      </c>
      <c r="C403" s="53" t="str">
        <f>IF($A403="","",VLOOKUP($A403,'Annex 2 Designated EHV charges'!$A:$O,3,0))</f>
        <v/>
      </c>
      <c r="D403" s="53" t="str">
        <f>IF($A403="","",VLOOKUP($A403,'Annex 2 Designated EHV charges'!$A:$O,7,0))</f>
        <v/>
      </c>
      <c r="E403" s="54" t="str">
        <f>IFERROR(IF(VLOOKUP($A403,'Annex 2 Designated EHV charges'!$A:$O,9,FALSE)=0,"",VLOOKUP($A403,'Annex 2 Designated EHV charges'!$A:$O,9,FALSE)),"")</f>
        <v/>
      </c>
      <c r="F403" s="55" t="str">
        <f>IFERROR(IF(VLOOKUP($A403,'Annex 2 Designated EHV charges'!$A:$O,10,FALSE)=0,"",VLOOKUP($A403,'Annex 2 Designated EHV charges'!$A:$O,10,FALSE)),"")</f>
        <v/>
      </c>
      <c r="G403" s="55" t="str">
        <f>IFERROR(IF(VLOOKUP($A403,'Annex 2 Designated EHV charges'!$A:$O,11,FALSE)=0,"",VLOOKUP($A403,'Annex 2 Designated EHV charges'!$A:$O,11,FALSE)),"")</f>
        <v/>
      </c>
      <c r="H403" s="45" t="str">
        <f>IFERROR(IF(VLOOKUP($A403,'Annex 2 Designated EHV charges'!$A:$O,12,FALSE)=0,"",VLOOKUP($A403,'Annex 2 Designated EHV charges'!$A:$O,12,FALSE)),"")</f>
        <v/>
      </c>
    </row>
    <row r="404" spans="1:8" x14ac:dyDescent="0.2">
      <c r="A404" s="45" t="str" cm="1">
        <f t="array" ref="A404">IFERROR(INDEX('Annex 2 Designated EHV charges'!$A$10:$A$401, MATCH(0, IF(ISBLANK('Annex 2 Designated EHV charges'!$A$10:$A$401),1, COUNTIF(A$4:$A403, 'Annex 2 Designated EHV charges'!$A$10:$A$401)), 0)),"")</f>
        <v/>
      </c>
      <c r="B404" s="45" t="str">
        <f>IF($A404="","",VLOOKUP($A404,'Annex 2 Designated EHV charges'!$A:$O,2,0))</f>
        <v/>
      </c>
      <c r="C404" s="53" t="str">
        <f>IF($A404="","",VLOOKUP($A404,'Annex 2 Designated EHV charges'!$A:$O,3,0))</f>
        <v/>
      </c>
      <c r="D404" s="53" t="str">
        <f>IF($A404="","",VLOOKUP($A404,'Annex 2 Designated EHV charges'!$A:$O,7,0))</f>
        <v/>
      </c>
      <c r="E404" s="54" t="str">
        <f>IFERROR(IF(VLOOKUP($A404,'Annex 2 Designated EHV charges'!$A:$O,9,FALSE)=0,"",VLOOKUP($A404,'Annex 2 Designated EHV charges'!$A:$O,9,FALSE)),"")</f>
        <v/>
      </c>
      <c r="F404" s="55" t="str">
        <f>IFERROR(IF(VLOOKUP($A404,'Annex 2 Designated EHV charges'!$A:$O,10,FALSE)=0,"",VLOOKUP($A404,'Annex 2 Designated EHV charges'!$A:$O,10,FALSE)),"")</f>
        <v/>
      </c>
      <c r="G404" s="55" t="str">
        <f>IFERROR(IF(VLOOKUP($A404,'Annex 2 Designated EHV charges'!$A:$O,11,FALSE)=0,"",VLOOKUP($A404,'Annex 2 Designated EHV charges'!$A:$O,11,FALSE)),"")</f>
        <v/>
      </c>
      <c r="H404" s="45" t="str">
        <f>IFERROR(IF(VLOOKUP($A404,'Annex 2 Designated EHV charges'!$A:$O,12,FALSE)=0,"",VLOOKUP($A404,'Annex 2 Designated EHV charges'!$A:$O,12,FALSE)),"")</f>
        <v/>
      </c>
    </row>
    <row r="405" spans="1:8" x14ac:dyDescent="0.2">
      <c r="A405" s="45" t="str" cm="1">
        <f t="array" ref="A405">IFERROR(INDEX('Annex 2 Designated EHV charges'!$A$10:$A$401, MATCH(0, IF(ISBLANK('Annex 2 Designated EHV charges'!$A$10:$A$401),1, COUNTIF(A$4:$A404, 'Annex 2 Designated EHV charges'!$A$10:$A$401)), 0)),"")</f>
        <v/>
      </c>
      <c r="B405" s="45" t="str">
        <f>IF($A405="","",VLOOKUP($A405,'Annex 2 Designated EHV charges'!$A:$O,2,0))</f>
        <v/>
      </c>
      <c r="C405" s="53" t="str">
        <f>IF($A405="","",VLOOKUP($A405,'Annex 2 Designated EHV charges'!$A:$O,3,0))</f>
        <v/>
      </c>
      <c r="D405" s="53" t="str">
        <f>IF($A405="","",VLOOKUP($A405,'Annex 2 Designated EHV charges'!$A:$O,7,0))</f>
        <v/>
      </c>
      <c r="E405" s="54" t="str">
        <f>IFERROR(IF(VLOOKUP($A405,'Annex 2 Designated EHV charges'!$A:$O,9,FALSE)=0,"",VLOOKUP($A405,'Annex 2 Designated EHV charges'!$A:$O,9,FALSE)),"")</f>
        <v/>
      </c>
      <c r="F405" s="55" t="str">
        <f>IFERROR(IF(VLOOKUP($A405,'Annex 2 Designated EHV charges'!$A:$O,10,FALSE)=0,"",VLOOKUP($A405,'Annex 2 Designated EHV charges'!$A:$O,10,FALSE)),"")</f>
        <v/>
      </c>
      <c r="G405" s="55" t="str">
        <f>IFERROR(IF(VLOOKUP($A405,'Annex 2 Designated EHV charges'!$A:$O,11,FALSE)=0,"",VLOOKUP($A405,'Annex 2 Designated EHV charges'!$A:$O,11,FALSE)),"")</f>
        <v/>
      </c>
      <c r="H405" s="45" t="str">
        <f>IFERROR(IF(VLOOKUP($A405,'Annex 2 Designated EHV charges'!$A:$O,12,FALSE)=0,"",VLOOKUP($A405,'Annex 2 Designated EHV charges'!$A:$O,12,FALSE)),"")</f>
        <v/>
      </c>
    </row>
    <row r="406" spans="1:8" x14ac:dyDescent="0.2">
      <c r="A406" s="45" t="str" cm="1">
        <f t="array" ref="A406">IFERROR(INDEX('Annex 2 Designated EHV charges'!$A$10:$A$401, MATCH(0, IF(ISBLANK('Annex 2 Designated EHV charges'!$A$10:$A$401),1, COUNTIF(A$4:$A405, 'Annex 2 Designated EHV charges'!$A$10:$A$401)), 0)),"")</f>
        <v/>
      </c>
      <c r="B406" s="45" t="str">
        <f>IF($A406="","",VLOOKUP($A406,'Annex 2 Designated EHV charges'!$A:$O,2,0))</f>
        <v/>
      </c>
      <c r="C406" s="53" t="str">
        <f>IF($A406="","",VLOOKUP($A406,'Annex 2 Designated EHV charges'!$A:$O,3,0))</f>
        <v/>
      </c>
      <c r="D406" s="53" t="str">
        <f>IF($A406="","",VLOOKUP($A406,'Annex 2 Designated EHV charges'!$A:$O,7,0))</f>
        <v/>
      </c>
      <c r="E406" s="54" t="str">
        <f>IFERROR(IF(VLOOKUP($A406,'Annex 2 Designated EHV charges'!$A:$O,9,FALSE)=0,"",VLOOKUP($A406,'Annex 2 Designated EHV charges'!$A:$O,9,FALSE)),"")</f>
        <v/>
      </c>
      <c r="F406" s="55" t="str">
        <f>IFERROR(IF(VLOOKUP($A406,'Annex 2 Designated EHV charges'!$A:$O,10,FALSE)=0,"",VLOOKUP($A406,'Annex 2 Designated EHV charges'!$A:$O,10,FALSE)),"")</f>
        <v/>
      </c>
      <c r="G406" s="55" t="str">
        <f>IFERROR(IF(VLOOKUP($A406,'Annex 2 Designated EHV charges'!$A:$O,11,FALSE)=0,"",VLOOKUP($A406,'Annex 2 Designated EHV charges'!$A:$O,11,FALSE)),"")</f>
        <v/>
      </c>
      <c r="H406" s="45" t="str">
        <f>IFERROR(IF(VLOOKUP($A406,'Annex 2 Designated EHV charges'!$A:$O,12,FALSE)=0,"",VLOOKUP($A406,'Annex 2 Designated EHV charges'!$A:$O,12,FALSE)),"")</f>
        <v/>
      </c>
    </row>
    <row r="407" spans="1:8" x14ac:dyDescent="0.2">
      <c r="A407" s="45" t="str" cm="1">
        <f t="array" ref="A407">IFERROR(INDEX('Annex 2 Designated EHV charges'!$A$10:$A$401, MATCH(0, IF(ISBLANK('Annex 2 Designated EHV charges'!$A$10:$A$401),1, COUNTIF(A$4:$A406, 'Annex 2 Designated EHV charges'!$A$10:$A$401)), 0)),"")</f>
        <v/>
      </c>
      <c r="B407" s="45" t="str">
        <f>IF($A407="","",VLOOKUP($A407,'Annex 2 Designated EHV charges'!$A:$O,2,0))</f>
        <v/>
      </c>
      <c r="C407" s="53" t="str">
        <f>IF($A407="","",VLOOKUP($A407,'Annex 2 Designated EHV charges'!$A:$O,3,0))</f>
        <v/>
      </c>
      <c r="D407" s="53" t="str">
        <f>IF($A407="","",VLOOKUP($A407,'Annex 2 Designated EHV charges'!$A:$O,7,0))</f>
        <v/>
      </c>
      <c r="E407" s="54" t="str">
        <f>IFERROR(IF(VLOOKUP($A407,'Annex 2 Designated EHV charges'!$A:$O,9,FALSE)=0,"",VLOOKUP($A407,'Annex 2 Designated EHV charges'!$A:$O,9,FALSE)),"")</f>
        <v/>
      </c>
      <c r="F407" s="55" t="str">
        <f>IFERROR(IF(VLOOKUP($A407,'Annex 2 Designated EHV charges'!$A:$O,10,FALSE)=0,"",VLOOKUP($A407,'Annex 2 Designated EHV charges'!$A:$O,10,FALSE)),"")</f>
        <v/>
      </c>
      <c r="G407" s="55" t="str">
        <f>IFERROR(IF(VLOOKUP($A407,'Annex 2 Designated EHV charges'!$A:$O,11,FALSE)=0,"",VLOOKUP($A407,'Annex 2 Designated EHV charges'!$A:$O,11,FALSE)),"")</f>
        <v/>
      </c>
      <c r="H407" s="45" t="str">
        <f>IFERROR(IF(VLOOKUP($A407,'Annex 2 Designated EHV charges'!$A:$O,12,FALSE)=0,"",VLOOKUP($A407,'Annex 2 Designated EHV charges'!$A:$O,12,FALSE)),"")</f>
        <v/>
      </c>
    </row>
    <row r="408" spans="1:8" x14ac:dyDescent="0.2">
      <c r="A408" s="45" t="str" cm="1">
        <f t="array" ref="A408">IFERROR(INDEX('Annex 2 Designated EHV charges'!$A$10:$A$401, MATCH(0, IF(ISBLANK('Annex 2 Designated EHV charges'!$A$10:$A$401),1, COUNTIF(A$4:$A407, 'Annex 2 Designated EHV charges'!$A$10:$A$401)), 0)),"")</f>
        <v/>
      </c>
      <c r="B408" s="45" t="str">
        <f>IF($A408="","",VLOOKUP($A408,'Annex 2 Designated EHV charges'!$A:$O,2,0))</f>
        <v/>
      </c>
      <c r="C408" s="53" t="str">
        <f>IF($A408="","",VLOOKUP($A408,'Annex 2 Designated EHV charges'!$A:$O,3,0))</f>
        <v/>
      </c>
      <c r="D408" s="53" t="str">
        <f>IF($A408="","",VLOOKUP($A408,'Annex 2 Designated EHV charges'!$A:$O,7,0))</f>
        <v/>
      </c>
      <c r="E408" s="54" t="str">
        <f>IFERROR(IF(VLOOKUP($A408,'Annex 2 Designated EHV charges'!$A:$O,9,FALSE)=0,"",VLOOKUP($A408,'Annex 2 Designated EHV charges'!$A:$O,9,FALSE)),"")</f>
        <v/>
      </c>
      <c r="F408" s="55" t="str">
        <f>IFERROR(IF(VLOOKUP($A408,'Annex 2 Designated EHV charges'!$A:$O,10,FALSE)=0,"",VLOOKUP($A408,'Annex 2 Designated EHV charges'!$A:$O,10,FALSE)),"")</f>
        <v/>
      </c>
      <c r="G408" s="55" t="str">
        <f>IFERROR(IF(VLOOKUP($A408,'Annex 2 Designated EHV charges'!$A:$O,11,FALSE)=0,"",VLOOKUP($A408,'Annex 2 Designated EHV charges'!$A:$O,11,FALSE)),"")</f>
        <v/>
      </c>
      <c r="H408" s="45" t="str">
        <f>IFERROR(IF(VLOOKUP($A408,'Annex 2 Designated EHV charges'!$A:$O,12,FALSE)=0,"",VLOOKUP($A408,'Annex 2 Designated EHV charges'!$A:$O,12,FALSE)),"")</f>
        <v/>
      </c>
    </row>
    <row r="409" spans="1:8" x14ac:dyDescent="0.2">
      <c r="A409" s="45" t="str" cm="1">
        <f t="array" ref="A409">IFERROR(INDEX('Annex 2 Designated EHV charges'!$A$10:$A$401, MATCH(0, IF(ISBLANK('Annex 2 Designated EHV charges'!$A$10:$A$401),1, COUNTIF(A$4:$A408, 'Annex 2 Designated EHV charges'!$A$10:$A$401)), 0)),"")</f>
        <v/>
      </c>
      <c r="B409" s="45" t="str">
        <f>IF($A409="","",VLOOKUP($A409,'Annex 2 Designated EHV charges'!$A:$O,2,0))</f>
        <v/>
      </c>
      <c r="C409" s="53" t="str">
        <f>IF($A409="","",VLOOKUP($A409,'Annex 2 Designated EHV charges'!$A:$O,3,0))</f>
        <v/>
      </c>
      <c r="D409" s="53" t="str">
        <f>IF($A409="","",VLOOKUP($A409,'Annex 2 Designated EHV charges'!$A:$O,7,0))</f>
        <v/>
      </c>
      <c r="E409" s="54" t="str">
        <f>IFERROR(IF(VLOOKUP($A409,'Annex 2 Designated EHV charges'!$A:$O,9,FALSE)=0,"",VLOOKUP($A409,'Annex 2 Designated EHV charges'!$A:$O,9,FALSE)),"")</f>
        <v/>
      </c>
      <c r="F409" s="55" t="str">
        <f>IFERROR(IF(VLOOKUP($A409,'Annex 2 Designated EHV charges'!$A:$O,10,FALSE)=0,"",VLOOKUP($A409,'Annex 2 Designated EHV charges'!$A:$O,10,FALSE)),"")</f>
        <v/>
      </c>
      <c r="G409" s="55" t="str">
        <f>IFERROR(IF(VLOOKUP($A409,'Annex 2 Designated EHV charges'!$A:$O,11,FALSE)=0,"",VLOOKUP($A409,'Annex 2 Designated EHV charges'!$A:$O,11,FALSE)),"")</f>
        <v/>
      </c>
      <c r="H409" s="45" t="str">
        <f>IFERROR(IF(VLOOKUP($A409,'Annex 2 Designated EHV charges'!$A:$O,12,FALSE)=0,"",VLOOKUP($A409,'Annex 2 Designated EHV charges'!$A:$O,12,FALSE)),"")</f>
        <v/>
      </c>
    </row>
    <row r="410" spans="1:8" x14ac:dyDescent="0.2">
      <c r="A410" s="45" t="str" cm="1">
        <f t="array" ref="A410">IFERROR(INDEX('Annex 2 Designated EHV charges'!$A$10:$A$401, MATCH(0, IF(ISBLANK('Annex 2 Designated EHV charges'!$A$10:$A$401),1, COUNTIF(A$4:$A409, 'Annex 2 Designated EHV charges'!$A$10:$A$401)), 0)),"")</f>
        <v/>
      </c>
      <c r="B410" s="45" t="str">
        <f>IF($A410="","",VLOOKUP($A410,'Annex 2 Designated EHV charges'!$A:$O,2,0))</f>
        <v/>
      </c>
      <c r="C410" s="53" t="str">
        <f>IF($A410="","",VLOOKUP($A410,'Annex 2 Designated EHV charges'!$A:$O,3,0))</f>
        <v/>
      </c>
      <c r="D410" s="53" t="str">
        <f>IF($A410="","",VLOOKUP($A410,'Annex 2 Designated EHV charges'!$A:$O,7,0))</f>
        <v/>
      </c>
      <c r="E410" s="54" t="str">
        <f>IFERROR(IF(VLOOKUP($A410,'Annex 2 Designated EHV charges'!$A:$O,9,FALSE)=0,"",VLOOKUP($A410,'Annex 2 Designated EHV charges'!$A:$O,9,FALSE)),"")</f>
        <v/>
      </c>
      <c r="F410" s="55" t="str">
        <f>IFERROR(IF(VLOOKUP($A410,'Annex 2 Designated EHV charges'!$A:$O,10,FALSE)=0,"",VLOOKUP($A410,'Annex 2 Designated EHV charges'!$A:$O,10,FALSE)),"")</f>
        <v/>
      </c>
      <c r="G410" s="55" t="str">
        <f>IFERROR(IF(VLOOKUP($A410,'Annex 2 Designated EHV charges'!$A:$O,11,FALSE)=0,"",VLOOKUP($A410,'Annex 2 Designated EHV charges'!$A:$O,11,FALSE)),"")</f>
        <v/>
      </c>
      <c r="H410" s="45" t="str">
        <f>IFERROR(IF(VLOOKUP($A410,'Annex 2 Designated EHV charges'!$A:$O,12,FALSE)=0,"",VLOOKUP($A410,'Annex 2 Designated EHV charges'!$A:$O,12,FALSE)),"")</f>
        <v/>
      </c>
    </row>
    <row r="411" spans="1:8" x14ac:dyDescent="0.2">
      <c r="A411" s="45" t="str" cm="1">
        <f t="array" ref="A411">IFERROR(INDEX('Annex 2 Designated EHV charges'!$A$10:$A$401, MATCH(0, IF(ISBLANK('Annex 2 Designated EHV charges'!$A$10:$A$401),1, COUNTIF(A$4:$A410, 'Annex 2 Designated EHV charges'!$A$10:$A$401)), 0)),"")</f>
        <v/>
      </c>
      <c r="B411" s="45" t="str">
        <f>IF($A411="","",VLOOKUP($A411,'Annex 2 Designated EHV charges'!$A:$O,2,0))</f>
        <v/>
      </c>
      <c r="C411" s="53" t="str">
        <f>IF($A411="","",VLOOKUP($A411,'Annex 2 Designated EHV charges'!$A:$O,3,0))</f>
        <v/>
      </c>
      <c r="D411" s="53" t="str">
        <f>IF($A411="","",VLOOKUP($A411,'Annex 2 Designated EHV charges'!$A:$O,7,0))</f>
        <v/>
      </c>
      <c r="E411" s="54" t="str">
        <f>IFERROR(IF(VLOOKUP($A411,'Annex 2 Designated EHV charges'!$A:$O,9,FALSE)=0,"",VLOOKUP($A411,'Annex 2 Designated EHV charges'!$A:$O,9,FALSE)),"")</f>
        <v/>
      </c>
      <c r="F411" s="55" t="str">
        <f>IFERROR(IF(VLOOKUP($A411,'Annex 2 Designated EHV charges'!$A:$O,10,FALSE)=0,"",VLOOKUP($A411,'Annex 2 Designated EHV charges'!$A:$O,10,FALSE)),"")</f>
        <v/>
      </c>
      <c r="G411" s="55" t="str">
        <f>IFERROR(IF(VLOOKUP($A411,'Annex 2 Designated EHV charges'!$A:$O,11,FALSE)=0,"",VLOOKUP($A411,'Annex 2 Designated EHV charges'!$A:$O,11,FALSE)),"")</f>
        <v/>
      </c>
      <c r="H411" s="45" t="str">
        <f>IFERROR(IF(VLOOKUP($A411,'Annex 2 Designated EHV charges'!$A:$O,12,FALSE)=0,"",VLOOKUP($A411,'Annex 2 Designated EHV charges'!$A:$O,12,FALSE)),"")</f>
        <v/>
      </c>
    </row>
    <row r="412" spans="1:8" x14ac:dyDescent="0.2">
      <c r="A412" s="45" t="str" cm="1">
        <f t="array" ref="A412">IFERROR(INDEX('Annex 2 Designated EHV charges'!$A$10:$A$401, MATCH(0, IF(ISBLANK('Annex 2 Designated EHV charges'!$A$10:$A$401),1, COUNTIF(A$4:$A411, 'Annex 2 Designated EHV charges'!$A$10:$A$401)), 0)),"")</f>
        <v/>
      </c>
      <c r="B412" s="45" t="str">
        <f>IF($A412="","",VLOOKUP($A412,'Annex 2 Designated EHV charges'!$A:$O,2,0))</f>
        <v/>
      </c>
      <c r="C412" s="53" t="str">
        <f>IF($A412="","",VLOOKUP($A412,'Annex 2 Designated EHV charges'!$A:$O,3,0))</f>
        <v/>
      </c>
      <c r="D412" s="53" t="str">
        <f>IF($A412="","",VLOOKUP($A412,'Annex 2 Designated EHV charges'!$A:$O,7,0))</f>
        <v/>
      </c>
      <c r="E412" s="54" t="str">
        <f>IFERROR(IF(VLOOKUP($A412,'Annex 2 Designated EHV charges'!$A:$O,9,FALSE)=0,"",VLOOKUP($A412,'Annex 2 Designated EHV charges'!$A:$O,9,FALSE)),"")</f>
        <v/>
      </c>
      <c r="F412" s="55" t="str">
        <f>IFERROR(IF(VLOOKUP($A412,'Annex 2 Designated EHV charges'!$A:$O,10,FALSE)=0,"",VLOOKUP($A412,'Annex 2 Designated EHV charges'!$A:$O,10,FALSE)),"")</f>
        <v/>
      </c>
      <c r="G412" s="55" t="str">
        <f>IFERROR(IF(VLOOKUP($A412,'Annex 2 Designated EHV charges'!$A:$O,11,FALSE)=0,"",VLOOKUP($A412,'Annex 2 Designated EHV charges'!$A:$O,11,FALSE)),"")</f>
        <v/>
      </c>
      <c r="H412" s="45" t="str">
        <f>IFERROR(IF(VLOOKUP($A412,'Annex 2 Designated EHV charges'!$A:$O,12,FALSE)=0,"",VLOOKUP($A412,'Annex 2 Designated EHV charges'!$A:$O,12,FALSE)),"")</f>
        <v/>
      </c>
    </row>
    <row r="413" spans="1:8" x14ac:dyDescent="0.2">
      <c r="A413" s="45" t="str" cm="1">
        <f t="array" ref="A413">IFERROR(INDEX('Annex 2 Designated EHV charges'!$A$10:$A$401, MATCH(0, IF(ISBLANK('Annex 2 Designated EHV charges'!$A$10:$A$401),1, COUNTIF(A$4:$A412, 'Annex 2 Designated EHV charges'!$A$10:$A$401)), 0)),"")</f>
        <v/>
      </c>
      <c r="B413" s="45" t="str">
        <f>IF($A413="","",VLOOKUP($A413,'Annex 2 Designated EHV charges'!$A:$O,2,0))</f>
        <v/>
      </c>
      <c r="C413" s="53" t="str">
        <f>IF($A413="","",VLOOKUP($A413,'Annex 2 Designated EHV charges'!$A:$O,3,0))</f>
        <v/>
      </c>
      <c r="D413" s="53" t="str">
        <f>IF($A413="","",VLOOKUP($A413,'Annex 2 Designated EHV charges'!$A:$O,7,0))</f>
        <v/>
      </c>
      <c r="E413" s="54" t="str">
        <f>IFERROR(IF(VLOOKUP($A413,'Annex 2 Designated EHV charges'!$A:$O,9,FALSE)=0,"",VLOOKUP($A413,'Annex 2 Designated EHV charges'!$A:$O,9,FALSE)),"")</f>
        <v/>
      </c>
      <c r="F413" s="55" t="str">
        <f>IFERROR(IF(VLOOKUP($A413,'Annex 2 Designated EHV charges'!$A:$O,10,FALSE)=0,"",VLOOKUP($A413,'Annex 2 Designated EHV charges'!$A:$O,10,FALSE)),"")</f>
        <v/>
      </c>
      <c r="G413" s="55" t="str">
        <f>IFERROR(IF(VLOOKUP($A413,'Annex 2 Designated EHV charges'!$A:$O,11,FALSE)=0,"",VLOOKUP($A413,'Annex 2 Designated EHV charges'!$A:$O,11,FALSE)),"")</f>
        <v/>
      </c>
      <c r="H413" s="45" t="str">
        <f>IFERROR(IF(VLOOKUP($A413,'Annex 2 Designated EHV charges'!$A:$O,12,FALSE)=0,"",VLOOKUP($A413,'Annex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458"/>
  <sheetViews>
    <sheetView zoomScale="90" zoomScaleNormal="90" zoomScaleSheetLayoutView="100" workbookViewId="0">
      <selection sqref="A1:H1"/>
    </sheetView>
  </sheetViews>
  <sheetFormatPr defaultColWidth="9.140625" defaultRowHeight="12.75" x14ac:dyDescent="0.2"/>
  <cols>
    <col min="1" max="1" width="14.7109375" style="45" customWidth="1"/>
    <col min="2" max="2" width="8.7109375" style="45" customWidth="1"/>
    <col min="3" max="3" width="15.7109375" style="53" bestFit="1" customWidth="1"/>
    <col min="4" max="4" width="50.7109375" style="53" customWidth="1"/>
    <col min="5" max="5" width="14.7109375" style="54" customWidth="1"/>
    <col min="6" max="7" width="14.7109375" style="55" customWidth="1"/>
    <col min="8" max="8" width="14.7109375" style="45" customWidth="1"/>
    <col min="9" max="9" width="15.5703125" style="45" customWidth="1"/>
    <col min="10" max="16384" width="9.140625" style="45"/>
  </cols>
  <sheetData>
    <row r="1" spans="1:15" ht="66.75" customHeight="1" x14ac:dyDescent="0.2">
      <c r="A1" s="225" t="s">
        <v>124</v>
      </c>
      <c r="B1" s="225"/>
      <c r="C1" s="225"/>
      <c r="D1" s="225"/>
      <c r="E1" s="225"/>
      <c r="F1" s="225"/>
      <c r="G1" s="225"/>
      <c r="H1" s="225"/>
    </row>
    <row r="2" spans="1:15" s="46" customFormat="1" ht="25.5" customHeight="1" x14ac:dyDescent="0.2">
      <c r="A2" s="222" t="str">
        <f>Overview!B4&amp; " - Effective from "&amp;Overview!D4&amp;" - "&amp;Overview!E4&amp;" Designated EHV export charges"</f>
        <v>mua Electricity Ltd - Effective from 1 April 2027 - Final Designated EHV export charges</v>
      </c>
      <c r="B2" s="223"/>
      <c r="C2" s="223"/>
      <c r="D2" s="223"/>
      <c r="E2" s="223"/>
      <c r="F2" s="223"/>
      <c r="G2" s="223"/>
      <c r="H2" s="224"/>
    </row>
    <row r="3" spans="1:15" s="76" customFormat="1" ht="18" x14ac:dyDescent="0.2">
      <c r="A3" s="80"/>
      <c r="B3" s="80"/>
      <c r="C3" s="80"/>
      <c r="D3" s="81"/>
      <c r="E3" s="82"/>
      <c r="F3" s="82"/>
      <c r="G3" s="83"/>
      <c r="H3" s="83"/>
      <c r="I3" s="75"/>
      <c r="J3" s="75"/>
      <c r="K3" s="75"/>
      <c r="L3" s="75"/>
      <c r="M3" s="75"/>
      <c r="N3" s="75"/>
      <c r="O3" s="75"/>
    </row>
    <row r="4" spans="1:15" ht="60.75" customHeight="1" x14ac:dyDescent="0.2">
      <c r="A4" s="47" t="s">
        <v>125</v>
      </c>
      <c r="B4" s="48" t="s">
        <v>110</v>
      </c>
      <c r="C4" s="47" t="s">
        <v>113</v>
      </c>
      <c r="D4" s="49" t="s">
        <v>114</v>
      </c>
      <c r="E4" s="49" t="str">
        <f>'Annex 2 Designated EHV charges'!M9</f>
        <v>Export
Super Red
unit charge
(p/kWh)</v>
      </c>
      <c r="F4" s="49" t="str">
        <f>'Annex 2 Designated EHV charges'!N9</f>
        <v>Export
fixed charge
(p/day)</v>
      </c>
      <c r="G4" s="49" t="str">
        <f>'Annex 2 Designated EHV charges'!O9</f>
        <v>Export
capacity charge
(p/kVA/day)</v>
      </c>
      <c r="H4" s="49" t="str">
        <f>'Annex 2 Designated EHV charges'!P9</f>
        <v>Export
exceeded capacity charge
(p/kVA/day)</v>
      </c>
    </row>
    <row r="5" spans="1:15" x14ac:dyDescent="0.2">
      <c r="A5" s="89" t="str" cm="1">
        <f t="array" ref="A5">IFERROR(INDEX('Annex 2 Designated EHV charges'!$D$10:$D$401, MATCH(0, IF(ISBLANK('Annex 2 Designated EHV charges'!$D$10:$D$401),1, COUNTIF(A$4:$A4, 'Annex 2 Designated EHV charges'!$D$10:$D$401)), 0)),"")</f>
        <v/>
      </c>
      <c r="B5" s="88" t="str">
        <f>IF($A5="","",VLOOKUP($A5,'Annex 2 Designated EHV charges'!$D:$O,2,0))</f>
        <v/>
      </c>
      <c r="C5" s="89" t="str">
        <f>IF($A5="","",VLOOKUP($A5,'Annex 2 Designated EHV charges'!$D:$O,3,0))</f>
        <v/>
      </c>
      <c r="D5" s="88" t="str">
        <f>IF($A5="","",VLOOKUP($A5,'Annex 2 Designated EHV charges'!$D:$O,4,0))</f>
        <v/>
      </c>
      <c r="E5" s="90" t="str">
        <f>IFERROR(IF(VLOOKUP($A5,'Annex 2 Designated EHV charges'!$D:$P,10,FALSE)=0,"",VLOOKUP($A5,'Annex 2 Designated EHV charges'!$D:$P,10,FALSE)),"")</f>
        <v/>
      </c>
      <c r="F5" s="186" t="str">
        <f>IFERROR(IF(VLOOKUP($A5,'Annex 2 Designated EHV charges'!$D:$P,11,FALSE)=0,"",VLOOKUP($A5,'Annex 2 Designated EHV charges'!$D:$P,11,FALSE)),"")</f>
        <v/>
      </c>
      <c r="G5" s="186" t="str">
        <f>IFERROR(IF(VLOOKUP($A5,'Annex 2 Designated EHV charges'!$D:$P,12,FALSE)=0,"",VLOOKUP($A5,'Annex 2 Designated EHV charges'!$D:$P,12,FALSE)),"")</f>
        <v/>
      </c>
      <c r="H5" s="186" t="str">
        <f>IFERROR(IF(VLOOKUP($A5,'Annex 2 Designated EHV charges'!$D:$P,13,FALSE)=0,"",VLOOKUP($A5,'Annex 2 Designated EHV charges'!$D:$P,13,FALSE)),"")</f>
        <v/>
      </c>
    </row>
    <row r="6" spans="1:15" x14ac:dyDescent="0.2">
      <c r="A6" s="89" t="str" cm="1">
        <f t="array" ref="A6">IFERROR(INDEX('Annex 2 Designated EHV charges'!$D$10:$D$401, MATCH(0, IF(ISBLANK('Annex 2 Designated EHV charges'!$D$10:$D$401),1, COUNTIF(A$4:$A5, 'Annex 2 Designated EHV charges'!$D$10:$D$401)), 0)),"")</f>
        <v/>
      </c>
      <c r="B6" s="88" t="str">
        <f>IF($A6="","",VLOOKUP($A6,'Annex 2 Designated EHV charges'!$D:$O,2,0))</f>
        <v/>
      </c>
      <c r="C6" s="89" t="str">
        <f>IF($A6="","",VLOOKUP($A6,'Annex 2 Designated EHV charges'!$D:$O,3,0))</f>
        <v/>
      </c>
      <c r="D6" s="88" t="str">
        <f>IF($A6="","",VLOOKUP($A6,'Annex 2 Designated EHV charges'!$D:$O,4,0))</f>
        <v/>
      </c>
      <c r="E6" s="90" t="str">
        <f>IFERROR(IF(VLOOKUP($A6,'Annex 2 Designated EHV charges'!$D:$P,10,FALSE)=0,"",VLOOKUP($A6,'Annex 2 Designated EHV charges'!$D:$P,10,FALSE)),"")</f>
        <v/>
      </c>
      <c r="F6" s="186" t="str">
        <f>IFERROR(IF(VLOOKUP($A6,'Annex 2 Designated EHV charges'!$D:$P,11,FALSE)=0,"",VLOOKUP($A6,'Annex 2 Designated EHV charges'!$D:$P,11,FALSE)),"")</f>
        <v/>
      </c>
      <c r="G6" s="186" t="str">
        <f>IFERROR(IF(VLOOKUP($A6,'Annex 2 Designated EHV charges'!$D:$P,12,FALSE)=0,"",VLOOKUP($A6,'Annex 2 Designated EHV charges'!$D:$P,12,FALSE)),"")</f>
        <v/>
      </c>
      <c r="H6" s="186" t="str">
        <f>IFERROR(IF(VLOOKUP($A6,'Annex 2 Designated EHV charges'!$D:$P,13,FALSE)=0,"",VLOOKUP($A6,'Annex 2 Designated EHV charges'!$D:$P,13,FALSE)),"")</f>
        <v/>
      </c>
    </row>
    <row r="7" spans="1:15" x14ac:dyDescent="0.2">
      <c r="A7" s="89" t="str" cm="1">
        <f t="array" ref="A7">IFERROR(INDEX('Annex 2 Designated EHV charges'!$D$10:$D$401, MATCH(0, IF(ISBLANK('Annex 2 Designated EHV charges'!$D$10:$D$401),1, COUNTIF(A$4:$A6, 'Annex 2 Designated EHV charges'!$D$10:$D$401)), 0)),"")</f>
        <v/>
      </c>
      <c r="B7" s="88" t="str">
        <f>IF($A7="","",VLOOKUP($A7,'Annex 2 Designated EHV charges'!$D:$O,2,0))</f>
        <v/>
      </c>
      <c r="C7" s="89" t="str">
        <f>IF($A7="","",VLOOKUP($A7,'Annex 2 Designated EHV charges'!$D:$O,3,0))</f>
        <v/>
      </c>
      <c r="D7" s="88" t="str">
        <f>IF($A7="","",VLOOKUP($A7,'Annex 2 Designated EHV charges'!$D:$O,4,0))</f>
        <v/>
      </c>
      <c r="E7" s="90" t="str">
        <f>IFERROR(IF(VLOOKUP($A7,'Annex 2 Designated EHV charges'!$D:$P,10,FALSE)=0,"",VLOOKUP($A7,'Annex 2 Designated EHV charges'!$D:$P,10,FALSE)),"")</f>
        <v/>
      </c>
      <c r="F7" s="186" t="str">
        <f>IFERROR(IF(VLOOKUP($A7,'Annex 2 Designated EHV charges'!$D:$P,11,FALSE)=0,"",VLOOKUP($A7,'Annex 2 Designated EHV charges'!$D:$P,11,FALSE)),"")</f>
        <v/>
      </c>
      <c r="G7" s="186" t="str">
        <f>IFERROR(IF(VLOOKUP($A7,'Annex 2 Designated EHV charges'!$D:$P,12,FALSE)=0,"",VLOOKUP($A7,'Annex 2 Designated EHV charges'!$D:$P,12,FALSE)),"")</f>
        <v/>
      </c>
      <c r="H7" s="186" t="str">
        <f>IFERROR(IF(VLOOKUP($A7,'Annex 2 Designated EHV charges'!$D:$P,13,FALSE)=0,"",VLOOKUP($A7,'Annex 2 Designated EHV charges'!$D:$P,13,FALSE)),"")</f>
        <v/>
      </c>
    </row>
    <row r="8" spans="1:15" x14ac:dyDescent="0.2">
      <c r="A8" s="89" t="str" cm="1">
        <f t="array" ref="A8">IFERROR(INDEX('Annex 2 Designated EHV charges'!$D$10:$D$401, MATCH(0, IF(ISBLANK('Annex 2 Designated EHV charges'!$D$10:$D$401),1, COUNTIF(A$4:$A7, 'Annex 2 Designated EHV charges'!$D$10:$D$401)), 0)),"")</f>
        <v/>
      </c>
      <c r="B8" s="88" t="str">
        <f>IF($A8="","",VLOOKUP($A8,'Annex 2 Designated EHV charges'!$D:$O,2,0))</f>
        <v/>
      </c>
      <c r="C8" s="89" t="str">
        <f>IF($A8="","",VLOOKUP($A8,'Annex 2 Designated EHV charges'!$D:$O,3,0))</f>
        <v/>
      </c>
      <c r="D8" s="88" t="str">
        <f>IF($A8="","",VLOOKUP($A8,'Annex 2 Designated EHV charges'!$D:$O,4,0))</f>
        <v/>
      </c>
      <c r="E8" s="90" t="str">
        <f>IFERROR(IF(VLOOKUP($A8,'Annex 2 Designated EHV charges'!$D:$P,10,FALSE)=0,"",VLOOKUP($A8,'Annex 2 Designated EHV charges'!$D:$P,10,FALSE)),"")</f>
        <v/>
      </c>
      <c r="F8" s="186" t="str">
        <f>IFERROR(IF(VLOOKUP($A8,'Annex 2 Designated EHV charges'!$D:$P,11,FALSE)=0,"",VLOOKUP($A8,'Annex 2 Designated EHV charges'!$D:$P,11,FALSE)),"")</f>
        <v/>
      </c>
      <c r="G8" s="186" t="str">
        <f>IFERROR(IF(VLOOKUP($A8,'Annex 2 Designated EHV charges'!$D:$P,12,FALSE)=0,"",VLOOKUP($A8,'Annex 2 Designated EHV charges'!$D:$P,12,FALSE)),"")</f>
        <v/>
      </c>
      <c r="H8" s="186" t="str">
        <f>IFERROR(IF(VLOOKUP($A8,'Annex 2 Designated EHV charges'!$D:$P,13,FALSE)=0,"",VLOOKUP($A8,'Annex 2 Designated EHV charges'!$D:$P,13,FALSE)),"")</f>
        <v/>
      </c>
    </row>
    <row r="9" spans="1:15" x14ac:dyDescent="0.2">
      <c r="A9" s="89" t="str" cm="1">
        <f t="array" ref="A9">IFERROR(INDEX('Annex 2 Designated EHV charges'!$D$10:$D$401, MATCH(0, IF(ISBLANK('Annex 2 Designated EHV charges'!$D$10:$D$401),1, COUNTIF(A$4:$A8, 'Annex 2 Designated EHV charges'!$D$10:$D$401)), 0)),"")</f>
        <v/>
      </c>
      <c r="B9" s="88" t="str">
        <f>IF($A9="","",VLOOKUP($A9,'Annex 2 Designated EHV charges'!$D:$O,2,0))</f>
        <v/>
      </c>
      <c r="C9" s="89" t="str">
        <f>IF($A9="","",VLOOKUP($A9,'Annex 2 Designated EHV charges'!$D:$O,3,0))</f>
        <v/>
      </c>
      <c r="D9" s="88" t="str">
        <f>IF($A9="","",VLOOKUP($A9,'Annex 2 Designated EHV charges'!$D:$O,4,0))</f>
        <v/>
      </c>
      <c r="E9" s="90" t="str">
        <f>IFERROR(IF(VLOOKUP($A9,'Annex 2 Designated EHV charges'!$D:$P,10,FALSE)=0,"",VLOOKUP($A9,'Annex 2 Designated EHV charges'!$D:$P,10,FALSE)),"")</f>
        <v/>
      </c>
      <c r="F9" s="186" t="str">
        <f>IFERROR(IF(VLOOKUP($A9,'Annex 2 Designated EHV charges'!$D:$P,11,FALSE)=0,"",VLOOKUP($A9,'Annex 2 Designated EHV charges'!$D:$P,11,FALSE)),"")</f>
        <v/>
      </c>
      <c r="G9" s="186" t="str">
        <f>IFERROR(IF(VLOOKUP($A9,'Annex 2 Designated EHV charges'!$D:$P,12,FALSE)=0,"",VLOOKUP($A9,'Annex 2 Designated EHV charges'!$D:$P,12,FALSE)),"")</f>
        <v/>
      </c>
      <c r="H9" s="186" t="str">
        <f>IFERROR(IF(VLOOKUP($A9,'Annex 2 Designated EHV charges'!$D:$P,13,FALSE)=0,"",VLOOKUP($A9,'Annex 2 Designated EHV charges'!$D:$P,13,FALSE)),"")</f>
        <v/>
      </c>
    </row>
    <row r="10" spans="1:15" x14ac:dyDescent="0.2">
      <c r="A10" s="89" t="str" cm="1">
        <f t="array" ref="A10">IFERROR(INDEX('Annex 2 Designated EHV charges'!$D$10:$D$401, MATCH(0, IF(ISBLANK('Annex 2 Designated EHV charges'!$D$10:$D$401),1, COUNTIF(A$4:$A9, 'Annex 2 Designated EHV charges'!$D$10:$D$401)), 0)),"")</f>
        <v/>
      </c>
      <c r="B10" s="88" t="str">
        <f>IF($A10="","",VLOOKUP($A10,'Annex 2 Designated EHV charges'!$D:$O,2,0))</f>
        <v/>
      </c>
      <c r="C10" s="89" t="str">
        <f>IF($A10="","",VLOOKUP($A10,'Annex 2 Designated EHV charges'!$D:$O,3,0))</f>
        <v/>
      </c>
      <c r="D10" s="88" t="str">
        <f>IF($A10="","",VLOOKUP($A10,'Annex 2 Designated EHV charges'!$D:$O,4,0))</f>
        <v/>
      </c>
      <c r="E10" s="90" t="str">
        <f>IFERROR(IF(VLOOKUP($A10,'Annex 2 Designated EHV charges'!$D:$P,10,FALSE)=0,"",VLOOKUP($A10,'Annex 2 Designated EHV charges'!$D:$P,10,FALSE)),"")</f>
        <v/>
      </c>
      <c r="F10" s="186" t="str">
        <f>IFERROR(IF(VLOOKUP($A10,'Annex 2 Designated EHV charges'!$D:$P,11,FALSE)=0,"",VLOOKUP($A10,'Annex 2 Designated EHV charges'!$D:$P,11,FALSE)),"")</f>
        <v/>
      </c>
      <c r="G10" s="186" t="str">
        <f>IFERROR(IF(VLOOKUP($A10,'Annex 2 Designated EHV charges'!$D:$P,12,FALSE)=0,"",VLOOKUP($A10,'Annex 2 Designated EHV charges'!$D:$P,12,FALSE)),"")</f>
        <v/>
      </c>
      <c r="H10" s="186" t="str">
        <f>IFERROR(IF(VLOOKUP($A10,'Annex 2 Designated EHV charges'!$D:$P,13,FALSE)=0,"",VLOOKUP($A10,'Annex 2 Designated EHV charges'!$D:$P,13,FALSE)),"")</f>
        <v/>
      </c>
    </row>
    <row r="11" spans="1:15" x14ac:dyDescent="0.2">
      <c r="A11" s="89" t="str" cm="1">
        <f t="array" ref="A11">IFERROR(INDEX('Annex 2 Designated EHV charges'!$D$10:$D$401, MATCH(0, IF(ISBLANK('Annex 2 Designated EHV charges'!$D$10:$D$401),1, COUNTIF(A$4:$A10, 'Annex 2 Designated EHV charges'!$D$10:$D$401)), 0)),"")</f>
        <v/>
      </c>
      <c r="B11" s="88" t="str">
        <f>IF($A11="","",VLOOKUP($A11,'Annex 2 Designated EHV charges'!$D:$O,2,0))</f>
        <v/>
      </c>
      <c r="C11" s="89" t="str">
        <f>IF($A11="","",VLOOKUP($A11,'Annex 2 Designated EHV charges'!$D:$O,3,0))</f>
        <v/>
      </c>
      <c r="D11" s="88" t="str">
        <f>IF($A11="","",VLOOKUP($A11,'Annex 2 Designated EHV charges'!$D:$O,4,0))</f>
        <v/>
      </c>
      <c r="E11" s="90" t="str">
        <f>IFERROR(IF(VLOOKUP($A11,'Annex 2 Designated EHV charges'!$D:$P,10,FALSE)=0,"",VLOOKUP($A11,'Annex 2 Designated EHV charges'!$D:$P,10,FALSE)),"")</f>
        <v/>
      </c>
      <c r="F11" s="186" t="str">
        <f>IFERROR(IF(VLOOKUP($A11,'Annex 2 Designated EHV charges'!$D:$P,11,FALSE)=0,"",VLOOKUP($A11,'Annex 2 Designated EHV charges'!$D:$P,11,FALSE)),"")</f>
        <v/>
      </c>
      <c r="G11" s="186" t="str">
        <f>IFERROR(IF(VLOOKUP($A11,'Annex 2 Designated EHV charges'!$D:$P,12,FALSE)=0,"",VLOOKUP($A11,'Annex 2 Designated EHV charges'!$D:$P,12,FALSE)),"")</f>
        <v/>
      </c>
      <c r="H11" s="186" t="str">
        <f>IFERROR(IF(VLOOKUP($A11,'Annex 2 Designated EHV charges'!$D:$P,13,FALSE)=0,"",VLOOKUP($A11,'Annex 2 Designated EHV charges'!$D:$P,13,FALSE)),"")</f>
        <v/>
      </c>
    </row>
    <row r="12" spans="1:15" x14ac:dyDescent="0.2">
      <c r="A12" s="89" t="str" cm="1">
        <f t="array" ref="A12">IFERROR(INDEX('Annex 2 Designated EHV charges'!$D$10:$D$401, MATCH(0, IF(ISBLANK('Annex 2 Designated EHV charges'!$D$10:$D$401),1, COUNTIF(A$4:$A11, 'Annex 2 Designated EHV charges'!$D$10:$D$401)), 0)),"")</f>
        <v/>
      </c>
      <c r="B12" s="88" t="str">
        <f>IF($A12="","",VLOOKUP($A12,'Annex 2 Designated EHV charges'!$D:$O,2,0))</f>
        <v/>
      </c>
      <c r="C12" s="89" t="str">
        <f>IF($A12="","",VLOOKUP($A12,'Annex 2 Designated EHV charges'!$D:$O,3,0))</f>
        <v/>
      </c>
      <c r="D12" s="88" t="str">
        <f>IF($A12="","",VLOOKUP($A12,'Annex 2 Designated EHV charges'!$D:$O,4,0))</f>
        <v/>
      </c>
      <c r="E12" s="90" t="str">
        <f>IFERROR(IF(VLOOKUP($A12,'Annex 2 Designated EHV charges'!$D:$P,10,FALSE)=0,"",VLOOKUP($A12,'Annex 2 Designated EHV charges'!$D:$P,10,FALSE)),"")</f>
        <v/>
      </c>
      <c r="F12" s="186" t="str">
        <f>IFERROR(IF(VLOOKUP($A12,'Annex 2 Designated EHV charges'!$D:$P,11,FALSE)=0,"",VLOOKUP($A12,'Annex 2 Designated EHV charges'!$D:$P,11,FALSE)),"")</f>
        <v/>
      </c>
      <c r="G12" s="186" t="str">
        <f>IFERROR(IF(VLOOKUP($A12,'Annex 2 Designated EHV charges'!$D:$P,12,FALSE)=0,"",VLOOKUP($A12,'Annex 2 Designated EHV charges'!$D:$P,12,FALSE)),"")</f>
        <v/>
      </c>
      <c r="H12" s="186" t="str">
        <f>IFERROR(IF(VLOOKUP($A12,'Annex 2 Designated EHV charges'!$D:$P,13,FALSE)=0,"",VLOOKUP($A12,'Annex 2 Designated EHV charges'!$D:$P,13,FALSE)),"")</f>
        <v/>
      </c>
    </row>
    <row r="13" spans="1:15" x14ac:dyDescent="0.2">
      <c r="A13" s="89" t="str" cm="1">
        <f t="array" ref="A13">IFERROR(INDEX('Annex 2 Designated EHV charges'!$D$10:$D$401, MATCH(0, IF(ISBLANK('Annex 2 Designated EHV charges'!$D$10:$D$401),1, COUNTIF(A$4:$A12, 'Annex 2 Designated EHV charges'!$D$10:$D$401)), 0)),"")</f>
        <v/>
      </c>
      <c r="B13" s="88" t="str">
        <f>IF($A13="","",VLOOKUP($A13,'Annex 2 Designated EHV charges'!$D:$O,2,0))</f>
        <v/>
      </c>
      <c r="C13" s="89" t="str">
        <f>IF($A13="","",VLOOKUP($A13,'Annex 2 Designated EHV charges'!$D:$O,3,0))</f>
        <v/>
      </c>
      <c r="D13" s="88" t="str">
        <f>IF($A13="","",VLOOKUP($A13,'Annex 2 Designated EHV charges'!$D:$O,4,0))</f>
        <v/>
      </c>
      <c r="E13" s="90" t="str">
        <f>IFERROR(IF(VLOOKUP($A13,'Annex 2 Designated EHV charges'!$D:$P,10,FALSE)=0,"",VLOOKUP($A13,'Annex 2 Designated EHV charges'!$D:$P,10,FALSE)),"")</f>
        <v/>
      </c>
      <c r="F13" s="186" t="str">
        <f>IFERROR(IF(VLOOKUP($A13,'Annex 2 Designated EHV charges'!$D:$P,11,FALSE)=0,"",VLOOKUP($A13,'Annex 2 Designated EHV charges'!$D:$P,11,FALSE)),"")</f>
        <v/>
      </c>
      <c r="G13" s="186" t="str">
        <f>IFERROR(IF(VLOOKUP($A13,'Annex 2 Designated EHV charges'!$D:$P,12,FALSE)=0,"",VLOOKUP($A13,'Annex 2 Designated EHV charges'!$D:$P,12,FALSE)),"")</f>
        <v/>
      </c>
      <c r="H13" s="186" t="str">
        <f>IFERROR(IF(VLOOKUP($A13,'Annex 2 Designated EHV charges'!$D:$P,13,FALSE)=0,"",VLOOKUP($A13,'Annex 2 Designated EHV charges'!$D:$P,13,FALSE)),"")</f>
        <v/>
      </c>
    </row>
    <row r="14" spans="1:15" x14ac:dyDescent="0.2">
      <c r="A14" s="89" t="str" cm="1">
        <f t="array" ref="A14">IFERROR(INDEX('Annex 2 Designated EHV charges'!$D$10:$D$401, MATCH(0, IF(ISBLANK('Annex 2 Designated EHV charges'!$D$10:$D$401),1, COUNTIF(A$4:$A13, 'Annex 2 Designated EHV charges'!$D$10:$D$401)), 0)),"")</f>
        <v/>
      </c>
      <c r="B14" s="88" t="str">
        <f>IF($A14="","",VLOOKUP($A14,'Annex 2 Designated EHV charges'!$D:$O,2,0))</f>
        <v/>
      </c>
      <c r="C14" s="89" t="str">
        <f>IF($A14="","",VLOOKUP($A14,'Annex 2 Designated EHV charges'!$D:$O,3,0))</f>
        <v/>
      </c>
      <c r="D14" s="88" t="str">
        <f>IF($A14="","",VLOOKUP($A14,'Annex 2 Designated EHV charges'!$D:$O,4,0))</f>
        <v/>
      </c>
      <c r="E14" s="90" t="str">
        <f>IFERROR(IF(VLOOKUP($A14,'Annex 2 Designated EHV charges'!$D:$P,10,FALSE)=0,"",VLOOKUP($A14,'Annex 2 Designated EHV charges'!$D:$P,10,FALSE)),"")</f>
        <v/>
      </c>
      <c r="F14" s="186" t="str">
        <f>IFERROR(IF(VLOOKUP($A14,'Annex 2 Designated EHV charges'!$D:$P,11,FALSE)=0,"",VLOOKUP($A14,'Annex 2 Designated EHV charges'!$D:$P,11,FALSE)),"")</f>
        <v/>
      </c>
      <c r="G14" s="186" t="str">
        <f>IFERROR(IF(VLOOKUP($A14,'Annex 2 Designated EHV charges'!$D:$P,12,FALSE)=0,"",VLOOKUP($A14,'Annex 2 Designated EHV charges'!$D:$P,12,FALSE)),"")</f>
        <v/>
      </c>
      <c r="H14" s="186" t="str">
        <f>IFERROR(IF(VLOOKUP($A14,'Annex 2 Designated EHV charges'!$D:$P,13,FALSE)=0,"",VLOOKUP($A14,'Annex 2 Designated EHV charges'!$D:$P,13,FALSE)),"")</f>
        <v/>
      </c>
    </row>
    <row r="15" spans="1:15" x14ac:dyDescent="0.2">
      <c r="A15" s="89" t="str" cm="1">
        <f t="array" ref="A15">IFERROR(INDEX('Annex 2 Designated EHV charges'!$D$10:$D$401, MATCH(0, IF(ISBLANK('Annex 2 Designated EHV charges'!$D$10:$D$401),1, COUNTIF(A$4:$A14, 'Annex 2 Designated EHV charges'!$D$10:$D$401)), 0)),"")</f>
        <v/>
      </c>
      <c r="B15" s="88" t="str">
        <f>IF($A15="","",VLOOKUP($A15,'Annex 2 Designated EHV charges'!$D:$O,2,0))</f>
        <v/>
      </c>
      <c r="C15" s="89" t="str">
        <f>IF($A15="","",VLOOKUP($A15,'Annex 2 Designated EHV charges'!$D:$O,3,0))</f>
        <v/>
      </c>
      <c r="D15" s="88" t="str">
        <f>IF($A15="","",VLOOKUP($A15,'Annex 2 Designated EHV charges'!$D:$O,4,0))</f>
        <v/>
      </c>
      <c r="E15" s="90" t="str">
        <f>IFERROR(IF(VLOOKUP($A15,'Annex 2 Designated EHV charges'!$D:$P,10,FALSE)=0,"",VLOOKUP($A15,'Annex 2 Designated EHV charges'!$D:$P,10,FALSE)),"")</f>
        <v/>
      </c>
      <c r="F15" s="186" t="str">
        <f>IFERROR(IF(VLOOKUP($A15,'Annex 2 Designated EHV charges'!$D:$P,11,FALSE)=0,"",VLOOKUP($A15,'Annex 2 Designated EHV charges'!$D:$P,11,FALSE)),"")</f>
        <v/>
      </c>
      <c r="G15" s="186" t="str">
        <f>IFERROR(IF(VLOOKUP($A15,'Annex 2 Designated EHV charges'!$D:$P,12,FALSE)=0,"",VLOOKUP($A15,'Annex 2 Designated EHV charges'!$D:$P,12,FALSE)),"")</f>
        <v/>
      </c>
      <c r="H15" s="186" t="str">
        <f>IFERROR(IF(VLOOKUP($A15,'Annex 2 Designated EHV charges'!$D:$P,13,FALSE)=0,"",VLOOKUP($A15,'Annex 2 Designated EHV charges'!$D:$P,13,FALSE)),"")</f>
        <v/>
      </c>
    </row>
    <row r="16" spans="1:15" x14ac:dyDescent="0.2">
      <c r="A16" s="89" t="str" cm="1">
        <f t="array" ref="A16">IFERROR(INDEX('Annex 2 Designated EHV charges'!$D$10:$D$401, MATCH(0, IF(ISBLANK('Annex 2 Designated EHV charges'!$D$10:$D$401),1, COUNTIF(A$4:$A15, 'Annex 2 Designated EHV charges'!$D$10:$D$401)), 0)),"")</f>
        <v/>
      </c>
      <c r="B16" s="88" t="str">
        <f>IF($A16="","",VLOOKUP($A16,'Annex 2 Designated EHV charges'!$D:$O,2,0))</f>
        <v/>
      </c>
      <c r="C16" s="89" t="str">
        <f>IF($A16="","",VLOOKUP($A16,'Annex 2 Designated EHV charges'!$D:$O,3,0))</f>
        <v/>
      </c>
      <c r="D16" s="88" t="str">
        <f>IF($A16="","",VLOOKUP($A16,'Annex 2 Designated EHV charges'!$D:$O,4,0))</f>
        <v/>
      </c>
      <c r="E16" s="90" t="str">
        <f>IFERROR(IF(VLOOKUP($A16,'Annex 2 Designated EHV charges'!$D:$P,10,FALSE)=0,"",VLOOKUP($A16,'Annex 2 Designated EHV charges'!$D:$P,10,FALSE)),"")</f>
        <v/>
      </c>
      <c r="F16" s="186" t="str">
        <f>IFERROR(IF(VLOOKUP($A16,'Annex 2 Designated EHV charges'!$D:$P,11,FALSE)=0,"",VLOOKUP($A16,'Annex 2 Designated EHV charges'!$D:$P,11,FALSE)),"")</f>
        <v/>
      </c>
      <c r="G16" s="186" t="str">
        <f>IFERROR(IF(VLOOKUP($A16,'Annex 2 Designated EHV charges'!$D:$P,12,FALSE)=0,"",VLOOKUP($A16,'Annex 2 Designated EHV charges'!$D:$P,12,FALSE)),"")</f>
        <v/>
      </c>
      <c r="H16" s="186" t="str">
        <f>IFERROR(IF(VLOOKUP($A16,'Annex 2 Designated EHV charges'!$D:$P,13,FALSE)=0,"",VLOOKUP($A16,'Annex 2 Designated EHV charges'!$D:$P,13,FALSE)),"")</f>
        <v/>
      </c>
    </row>
    <row r="17" spans="1:8" x14ac:dyDescent="0.2">
      <c r="A17" s="89" t="str" cm="1">
        <f t="array" ref="A17">IFERROR(INDEX('Annex 2 Designated EHV charges'!$D$10:$D$401, MATCH(0, IF(ISBLANK('Annex 2 Designated EHV charges'!$D$10:$D$401),1, COUNTIF(A$4:$A16, 'Annex 2 Designated EHV charges'!$D$10:$D$401)), 0)),"")</f>
        <v/>
      </c>
      <c r="B17" s="88" t="str">
        <f>IF($A17="","",VLOOKUP($A17,'Annex 2 Designated EHV charges'!$D:$O,2,0))</f>
        <v/>
      </c>
      <c r="C17" s="89" t="str">
        <f>IF($A17="","",VLOOKUP($A17,'Annex 2 Designated EHV charges'!$D:$O,3,0))</f>
        <v/>
      </c>
      <c r="D17" s="88" t="str">
        <f>IF($A17="","",VLOOKUP($A17,'Annex 2 Designated EHV charges'!$D:$O,4,0))</f>
        <v/>
      </c>
      <c r="E17" s="90" t="str">
        <f>IFERROR(IF(VLOOKUP($A17,'Annex 2 Designated EHV charges'!$D:$P,10,FALSE)=0,"",VLOOKUP($A17,'Annex 2 Designated EHV charges'!$D:$P,10,FALSE)),"")</f>
        <v/>
      </c>
      <c r="F17" s="186" t="str">
        <f>IFERROR(IF(VLOOKUP($A17,'Annex 2 Designated EHV charges'!$D:$P,11,FALSE)=0,"",VLOOKUP($A17,'Annex 2 Designated EHV charges'!$D:$P,11,FALSE)),"")</f>
        <v/>
      </c>
      <c r="G17" s="186" t="str">
        <f>IFERROR(IF(VLOOKUP($A17,'Annex 2 Designated EHV charges'!$D:$P,12,FALSE)=0,"",VLOOKUP($A17,'Annex 2 Designated EHV charges'!$D:$P,12,FALSE)),"")</f>
        <v/>
      </c>
      <c r="H17" s="186" t="str">
        <f>IFERROR(IF(VLOOKUP($A17,'Annex 2 Designated EHV charges'!$D:$P,13,FALSE)=0,"",VLOOKUP($A17,'Annex 2 Designated EHV charges'!$D:$P,13,FALSE)),"")</f>
        <v/>
      </c>
    </row>
    <row r="18" spans="1:8" x14ac:dyDescent="0.2">
      <c r="A18" s="89" t="str" cm="1">
        <f t="array" ref="A18">IFERROR(INDEX('Annex 2 Designated EHV charges'!$D$10:$D$401, MATCH(0, IF(ISBLANK('Annex 2 Designated EHV charges'!$D$10:$D$401),1, COUNTIF(A$4:$A17, 'Annex 2 Designated EHV charges'!$D$10:$D$401)), 0)),"")</f>
        <v/>
      </c>
      <c r="B18" s="88" t="str">
        <f>IF($A18="","",VLOOKUP($A18,'Annex 2 Designated EHV charges'!$D:$O,2,0))</f>
        <v/>
      </c>
      <c r="C18" s="89" t="str">
        <f>IF($A18="","",VLOOKUP($A18,'Annex 2 Designated EHV charges'!$D:$O,3,0))</f>
        <v/>
      </c>
      <c r="D18" s="88" t="str">
        <f>IF($A18="","",VLOOKUP($A18,'Annex 2 Designated EHV charges'!$D:$O,4,0))</f>
        <v/>
      </c>
      <c r="E18" s="90" t="str">
        <f>IFERROR(IF(VLOOKUP($A18,'Annex 2 Designated EHV charges'!$D:$P,10,FALSE)=0,"",VLOOKUP($A18,'Annex 2 Designated EHV charges'!$D:$P,10,FALSE)),"")</f>
        <v/>
      </c>
      <c r="F18" s="186" t="str">
        <f>IFERROR(IF(VLOOKUP($A18,'Annex 2 Designated EHV charges'!$D:$P,11,FALSE)=0,"",VLOOKUP($A18,'Annex 2 Designated EHV charges'!$D:$P,11,FALSE)),"")</f>
        <v/>
      </c>
      <c r="G18" s="186" t="str">
        <f>IFERROR(IF(VLOOKUP($A18,'Annex 2 Designated EHV charges'!$D:$P,12,FALSE)=0,"",VLOOKUP($A18,'Annex 2 Designated EHV charges'!$D:$P,12,FALSE)),"")</f>
        <v/>
      </c>
      <c r="H18" s="186" t="str">
        <f>IFERROR(IF(VLOOKUP($A18,'Annex 2 Designated EHV charges'!$D:$P,13,FALSE)=0,"",VLOOKUP($A18,'Annex 2 Designated EHV charges'!$D:$P,13,FALSE)),"")</f>
        <v/>
      </c>
    </row>
    <row r="19" spans="1:8" x14ac:dyDescent="0.2">
      <c r="A19" s="89" t="str" cm="1">
        <f t="array" ref="A19">IFERROR(INDEX('Annex 2 Designated EHV charges'!$D$10:$D$401, MATCH(0, IF(ISBLANK('Annex 2 Designated EHV charges'!$D$10:$D$401),1, COUNTIF(A$4:$A18, 'Annex 2 Designated EHV charges'!$D$10:$D$401)), 0)),"")</f>
        <v/>
      </c>
      <c r="B19" s="88" t="str">
        <f>IF($A19="","",VLOOKUP($A19,'Annex 2 Designated EHV charges'!$D:$O,2,0))</f>
        <v/>
      </c>
      <c r="C19" s="89" t="str">
        <f>IF($A19="","",VLOOKUP($A19,'Annex 2 Designated EHV charges'!$D:$O,3,0))</f>
        <v/>
      </c>
      <c r="D19" s="88" t="str">
        <f>IF($A19="","",VLOOKUP($A19,'Annex 2 Designated EHV charges'!$D:$O,4,0))</f>
        <v/>
      </c>
      <c r="E19" s="90" t="str">
        <f>IFERROR(IF(VLOOKUP($A19,'Annex 2 Designated EHV charges'!$D:$P,10,FALSE)=0,"",VLOOKUP($A19,'Annex 2 Designated EHV charges'!$D:$P,10,FALSE)),"")</f>
        <v/>
      </c>
      <c r="F19" s="186" t="str">
        <f>IFERROR(IF(VLOOKUP($A19,'Annex 2 Designated EHV charges'!$D:$P,11,FALSE)=0,"",VLOOKUP($A19,'Annex 2 Designated EHV charges'!$D:$P,11,FALSE)),"")</f>
        <v/>
      </c>
      <c r="G19" s="186" t="str">
        <f>IFERROR(IF(VLOOKUP($A19,'Annex 2 Designated EHV charges'!$D:$P,12,FALSE)=0,"",VLOOKUP($A19,'Annex 2 Designated EHV charges'!$D:$P,12,FALSE)),"")</f>
        <v/>
      </c>
      <c r="H19" s="186" t="str">
        <f>IFERROR(IF(VLOOKUP($A19,'Annex 2 Designated EHV charges'!$D:$P,13,FALSE)=0,"",VLOOKUP($A19,'Annex 2 Designated EHV charges'!$D:$P,13,FALSE)),"")</f>
        <v/>
      </c>
    </row>
    <row r="20" spans="1:8" x14ac:dyDescent="0.2">
      <c r="A20" s="89" t="str" cm="1">
        <f t="array" ref="A20">IFERROR(INDEX('Annex 2 Designated EHV charges'!$D$10:$D$401, MATCH(0, IF(ISBLANK('Annex 2 Designated EHV charges'!$D$10:$D$401),1, COUNTIF(A$4:$A19, 'Annex 2 Designated EHV charges'!$D$10:$D$401)), 0)),"")</f>
        <v/>
      </c>
      <c r="B20" s="88" t="str">
        <f>IF($A20="","",VLOOKUP($A20,'Annex 2 Designated EHV charges'!$D:$O,2,0))</f>
        <v/>
      </c>
      <c r="C20" s="89" t="str">
        <f>IF($A20="","",VLOOKUP($A20,'Annex 2 Designated EHV charges'!$D:$O,3,0))</f>
        <v/>
      </c>
      <c r="D20" s="88" t="str">
        <f>IF($A20="","",VLOOKUP($A20,'Annex 2 Designated EHV charges'!$D:$O,4,0))</f>
        <v/>
      </c>
      <c r="E20" s="90" t="str">
        <f>IFERROR(IF(VLOOKUP($A20,'Annex 2 Designated EHV charges'!$D:$P,10,FALSE)=0,"",VLOOKUP($A20,'Annex 2 Designated EHV charges'!$D:$P,10,FALSE)),"")</f>
        <v/>
      </c>
      <c r="F20" s="186" t="str">
        <f>IFERROR(IF(VLOOKUP($A20,'Annex 2 Designated EHV charges'!$D:$P,11,FALSE)=0,"",VLOOKUP($A20,'Annex 2 Designated EHV charges'!$D:$P,11,FALSE)),"")</f>
        <v/>
      </c>
      <c r="G20" s="186" t="str">
        <f>IFERROR(IF(VLOOKUP($A20,'Annex 2 Designated EHV charges'!$D:$P,12,FALSE)=0,"",VLOOKUP($A20,'Annex 2 Designated EHV charges'!$D:$P,12,FALSE)),"")</f>
        <v/>
      </c>
      <c r="H20" s="186" t="str">
        <f>IFERROR(IF(VLOOKUP($A20,'Annex 2 Designated EHV charges'!$D:$P,13,FALSE)=0,"",VLOOKUP($A20,'Annex 2 Designated EHV charges'!$D:$P,13,FALSE)),"")</f>
        <v/>
      </c>
    </row>
    <row r="21" spans="1:8" x14ac:dyDescent="0.2">
      <c r="A21" s="89" t="str" cm="1">
        <f t="array" ref="A21">IFERROR(INDEX('Annex 2 Designated EHV charges'!$D$10:$D$401, MATCH(0, IF(ISBLANK('Annex 2 Designated EHV charges'!$D$10:$D$401),1, COUNTIF(A$4:$A20, 'Annex 2 Designated EHV charges'!$D$10:$D$401)), 0)),"")</f>
        <v/>
      </c>
      <c r="B21" s="88" t="str">
        <f>IF($A21="","",VLOOKUP($A21,'Annex 2 Designated EHV charges'!$D:$O,2,0))</f>
        <v/>
      </c>
      <c r="C21" s="89" t="str">
        <f>IF($A21="","",VLOOKUP($A21,'Annex 2 Designated EHV charges'!$D:$O,3,0))</f>
        <v/>
      </c>
      <c r="D21" s="88" t="str">
        <f>IF($A21="","",VLOOKUP($A21,'Annex 2 Designated EHV charges'!$D:$O,4,0))</f>
        <v/>
      </c>
      <c r="E21" s="90" t="str">
        <f>IFERROR(IF(VLOOKUP($A21,'Annex 2 Designated EHV charges'!$D:$P,10,FALSE)=0,"",VLOOKUP($A21,'Annex 2 Designated EHV charges'!$D:$P,10,FALSE)),"")</f>
        <v/>
      </c>
      <c r="F21" s="186" t="str">
        <f>IFERROR(IF(VLOOKUP($A21,'Annex 2 Designated EHV charges'!$D:$P,11,FALSE)=0,"",VLOOKUP($A21,'Annex 2 Designated EHV charges'!$D:$P,11,FALSE)),"")</f>
        <v/>
      </c>
      <c r="G21" s="186" t="str">
        <f>IFERROR(IF(VLOOKUP($A21,'Annex 2 Designated EHV charges'!$D:$P,12,FALSE)=0,"",VLOOKUP($A21,'Annex 2 Designated EHV charges'!$D:$P,12,FALSE)),"")</f>
        <v/>
      </c>
      <c r="H21" s="186" t="str">
        <f>IFERROR(IF(VLOOKUP($A21,'Annex 2 Designated EHV charges'!$D:$P,13,FALSE)=0,"",VLOOKUP($A21,'Annex 2 Designated EHV charges'!$D:$P,13,FALSE)),"")</f>
        <v/>
      </c>
    </row>
    <row r="22" spans="1:8" x14ac:dyDescent="0.2">
      <c r="A22" s="89" t="str" cm="1">
        <f t="array" ref="A22">IFERROR(INDEX('Annex 2 Designated EHV charges'!$D$10:$D$401, MATCH(0, IF(ISBLANK('Annex 2 Designated EHV charges'!$D$10:$D$401),1, COUNTIF(A$4:$A21, 'Annex 2 Designated EHV charges'!$D$10:$D$401)), 0)),"")</f>
        <v/>
      </c>
      <c r="B22" s="88" t="str">
        <f>IF($A22="","",VLOOKUP($A22,'Annex 2 Designated EHV charges'!$D:$O,2,0))</f>
        <v/>
      </c>
      <c r="C22" s="89" t="str">
        <f>IF($A22="","",VLOOKUP($A22,'Annex 2 Designated EHV charges'!$D:$O,3,0))</f>
        <v/>
      </c>
      <c r="D22" s="88" t="str">
        <f>IF($A22="","",VLOOKUP($A22,'Annex 2 Designated EHV charges'!$D:$O,4,0))</f>
        <v/>
      </c>
      <c r="E22" s="90" t="str">
        <f>IFERROR(IF(VLOOKUP($A22,'Annex 2 Designated EHV charges'!$D:$P,10,FALSE)=0,"",VLOOKUP($A22,'Annex 2 Designated EHV charges'!$D:$P,10,FALSE)),"")</f>
        <v/>
      </c>
      <c r="F22" s="186" t="str">
        <f>IFERROR(IF(VLOOKUP($A22,'Annex 2 Designated EHV charges'!$D:$P,11,FALSE)=0,"",VLOOKUP($A22,'Annex 2 Designated EHV charges'!$D:$P,11,FALSE)),"")</f>
        <v/>
      </c>
      <c r="G22" s="186" t="str">
        <f>IFERROR(IF(VLOOKUP($A22,'Annex 2 Designated EHV charges'!$D:$P,12,FALSE)=0,"",VLOOKUP($A22,'Annex 2 Designated EHV charges'!$D:$P,12,FALSE)),"")</f>
        <v/>
      </c>
      <c r="H22" s="186" t="str">
        <f>IFERROR(IF(VLOOKUP($A22,'Annex 2 Designated EHV charges'!$D:$P,13,FALSE)=0,"",VLOOKUP($A22,'Annex 2 Designated EHV charges'!$D:$P,13,FALSE)),"")</f>
        <v/>
      </c>
    </row>
    <row r="23" spans="1:8" x14ac:dyDescent="0.2">
      <c r="A23" s="89" t="str" cm="1">
        <f t="array" ref="A23">IFERROR(INDEX('Annex 2 Designated EHV charges'!$D$10:$D$401, MATCH(0, IF(ISBLANK('Annex 2 Designated EHV charges'!$D$10:$D$401),1, COUNTIF(A$4:$A22, 'Annex 2 Designated EHV charges'!$D$10:$D$401)), 0)),"")</f>
        <v/>
      </c>
      <c r="B23" s="88" t="str">
        <f>IF($A23="","",VLOOKUP($A23,'Annex 2 Designated EHV charges'!$D:$O,2,0))</f>
        <v/>
      </c>
      <c r="C23" s="89" t="str">
        <f>IF($A23="","",VLOOKUP($A23,'Annex 2 Designated EHV charges'!$D:$O,3,0))</f>
        <v/>
      </c>
      <c r="D23" s="88" t="str">
        <f>IF($A23="","",VLOOKUP($A23,'Annex 2 Designated EHV charges'!$D:$O,4,0))</f>
        <v/>
      </c>
      <c r="E23" s="90" t="str">
        <f>IFERROR(IF(VLOOKUP($A23,'Annex 2 Designated EHV charges'!$D:$P,10,FALSE)=0,"",VLOOKUP($A23,'Annex 2 Designated EHV charges'!$D:$P,10,FALSE)),"")</f>
        <v/>
      </c>
      <c r="F23" s="186" t="str">
        <f>IFERROR(IF(VLOOKUP($A23,'Annex 2 Designated EHV charges'!$D:$P,11,FALSE)=0,"",VLOOKUP($A23,'Annex 2 Designated EHV charges'!$D:$P,11,FALSE)),"")</f>
        <v/>
      </c>
      <c r="G23" s="186" t="str">
        <f>IFERROR(IF(VLOOKUP($A23,'Annex 2 Designated EHV charges'!$D:$P,12,FALSE)=0,"",VLOOKUP($A23,'Annex 2 Designated EHV charges'!$D:$P,12,FALSE)),"")</f>
        <v/>
      </c>
      <c r="H23" s="186" t="str">
        <f>IFERROR(IF(VLOOKUP($A23,'Annex 2 Designated EHV charges'!$D:$P,13,FALSE)=0,"",VLOOKUP($A23,'Annex 2 Designated EHV charges'!$D:$P,13,FALSE)),"")</f>
        <v/>
      </c>
    </row>
    <row r="24" spans="1:8" x14ac:dyDescent="0.2">
      <c r="A24" s="89" t="str" cm="1">
        <f t="array" ref="A24">IFERROR(INDEX('Annex 2 Designated EHV charges'!$D$10:$D$401, MATCH(0, IF(ISBLANK('Annex 2 Designated EHV charges'!$D$10:$D$401),1, COUNTIF(A$4:$A23, 'Annex 2 Designated EHV charges'!$D$10:$D$401)), 0)),"")</f>
        <v/>
      </c>
      <c r="B24" s="88" t="str">
        <f>IF($A24="","",VLOOKUP($A24,'Annex 2 Designated EHV charges'!$D:$O,2,0))</f>
        <v/>
      </c>
      <c r="C24" s="89" t="str">
        <f>IF($A24="","",VLOOKUP($A24,'Annex 2 Designated EHV charges'!$D:$O,3,0))</f>
        <v/>
      </c>
      <c r="D24" s="88" t="str">
        <f>IF($A24="","",VLOOKUP($A24,'Annex 2 Designated EHV charges'!$D:$O,4,0))</f>
        <v/>
      </c>
      <c r="E24" s="90" t="str">
        <f>IFERROR(IF(VLOOKUP($A24,'Annex 2 Designated EHV charges'!$D:$P,10,FALSE)=0,"",VLOOKUP($A24,'Annex 2 Designated EHV charges'!$D:$P,10,FALSE)),"")</f>
        <v/>
      </c>
      <c r="F24" s="186" t="str">
        <f>IFERROR(IF(VLOOKUP($A24,'Annex 2 Designated EHV charges'!$D:$P,11,FALSE)=0,"",VLOOKUP($A24,'Annex 2 Designated EHV charges'!$D:$P,11,FALSE)),"")</f>
        <v/>
      </c>
      <c r="G24" s="186" t="str">
        <f>IFERROR(IF(VLOOKUP($A24,'Annex 2 Designated EHV charges'!$D:$P,12,FALSE)=0,"",VLOOKUP($A24,'Annex 2 Designated EHV charges'!$D:$P,12,FALSE)),"")</f>
        <v/>
      </c>
      <c r="H24" s="186" t="str">
        <f>IFERROR(IF(VLOOKUP($A24,'Annex 2 Designated EHV charges'!$D:$P,13,FALSE)=0,"",VLOOKUP($A24,'Annex 2 Designated EHV charges'!$D:$P,13,FALSE)),"")</f>
        <v/>
      </c>
    </row>
    <row r="25" spans="1:8" x14ac:dyDescent="0.2">
      <c r="A25" s="89" t="str" cm="1">
        <f t="array" ref="A25">IFERROR(INDEX('Annex 2 Designated EHV charges'!$D$10:$D$401, MATCH(0, IF(ISBLANK('Annex 2 Designated EHV charges'!$D$10:$D$401),1, COUNTIF(A$4:$A24, 'Annex 2 Designated EHV charges'!$D$10:$D$401)), 0)),"")</f>
        <v/>
      </c>
      <c r="B25" s="88" t="str">
        <f>IF($A25="","",VLOOKUP($A25,'Annex 2 Designated EHV charges'!$D:$O,2,0))</f>
        <v/>
      </c>
      <c r="C25" s="89" t="str">
        <f>IF($A25="","",VLOOKUP($A25,'Annex 2 Designated EHV charges'!$D:$O,3,0))</f>
        <v/>
      </c>
      <c r="D25" s="88" t="str">
        <f>IF($A25="","",VLOOKUP($A25,'Annex 2 Designated EHV charges'!$D:$O,4,0))</f>
        <v/>
      </c>
      <c r="E25" s="90" t="str">
        <f>IFERROR(IF(VLOOKUP($A25,'Annex 2 Designated EHV charges'!$D:$P,10,FALSE)=0,"",VLOOKUP($A25,'Annex 2 Designated EHV charges'!$D:$P,10,FALSE)),"")</f>
        <v/>
      </c>
      <c r="F25" s="186" t="str">
        <f>IFERROR(IF(VLOOKUP($A25,'Annex 2 Designated EHV charges'!$D:$P,11,FALSE)=0,"",VLOOKUP($A25,'Annex 2 Designated EHV charges'!$D:$P,11,FALSE)),"")</f>
        <v/>
      </c>
      <c r="G25" s="186" t="str">
        <f>IFERROR(IF(VLOOKUP($A25,'Annex 2 Designated EHV charges'!$D:$P,12,FALSE)=0,"",VLOOKUP($A25,'Annex 2 Designated EHV charges'!$D:$P,12,FALSE)),"")</f>
        <v/>
      </c>
      <c r="H25" s="186" t="str">
        <f>IFERROR(IF(VLOOKUP($A25,'Annex 2 Designated EHV charges'!$D:$P,13,FALSE)=0,"",VLOOKUP($A25,'Annex 2 Designated EHV charges'!$D:$P,13,FALSE)),"")</f>
        <v/>
      </c>
    </row>
    <row r="26" spans="1:8" x14ac:dyDescent="0.2">
      <c r="A26" s="89" t="str" cm="1">
        <f t="array" ref="A26">IFERROR(INDEX('Annex 2 Designated EHV charges'!$D$10:$D$401, MATCH(0, IF(ISBLANK('Annex 2 Designated EHV charges'!$D$10:$D$401),1, COUNTIF(A$4:$A25, 'Annex 2 Designated EHV charges'!$D$10:$D$401)), 0)),"")</f>
        <v/>
      </c>
      <c r="B26" s="88" t="str">
        <f>IF($A26="","",VLOOKUP($A26,'Annex 2 Designated EHV charges'!$D:$O,2,0))</f>
        <v/>
      </c>
      <c r="C26" s="89" t="str">
        <f>IF($A26="","",VLOOKUP($A26,'Annex 2 Designated EHV charges'!$D:$O,3,0))</f>
        <v/>
      </c>
      <c r="D26" s="88" t="str">
        <f>IF($A26="","",VLOOKUP($A26,'Annex 2 Designated EHV charges'!$D:$O,4,0))</f>
        <v/>
      </c>
      <c r="E26" s="90" t="str">
        <f>IFERROR(IF(VLOOKUP($A26,'Annex 2 Designated EHV charges'!$D:$P,10,FALSE)=0,"",VLOOKUP($A26,'Annex 2 Designated EHV charges'!$D:$P,10,FALSE)),"")</f>
        <v/>
      </c>
      <c r="F26" s="186" t="str">
        <f>IFERROR(IF(VLOOKUP($A26,'Annex 2 Designated EHV charges'!$D:$P,11,FALSE)=0,"",VLOOKUP($A26,'Annex 2 Designated EHV charges'!$D:$P,11,FALSE)),"")</f>
        <v/>
      </c>
      <c r="G26" s="186" t="str">
        <f>IFERROR(IF(VLOOKUP($A26,'Annex 2 Designated EHV charges'!$D:$P,12,FALSE)=0,"",VLOOKUP($A26,'Annex 2 Designated EHV charges'!$D:$P,12,FALSE)),"")</f>
        <v/>
      </c>
      <c r="H26" s="186" t="str">
        <f>IFERROR(IF(VLOOKUP($A26,'Annex 2 Designated EHV charges'!$D:$P,13,FALSE)=0,"",VLOOKUP($A26,'Annex 2 Designated EHV charges'!$D:$P,13,FALSE)),"")</f>
        <v/>
      </c>
    </row>
    <row r="27" spans="1:8" x14ac:dyDescent="0.2">
      <c r="A27" s="89" t="str" cm="1">
        <f t="array" ref="A27">IFERROR(INDEX('Annex 2 Designated EHV charges'!$D$10:$D$401, MATCH(0, IF(ISBLANK('Annex 2 Designated EHV charges'!$D$10:$D$401),1, COUNTIF(A$4:$A26, 'Annex 2 Designated EHV charges'!$D$10:$D$401)), 0)),"")</f>
        <v/>
      </c>
      <c r="B27" s="88" t="str">
        <f>IF($A27="","",VLOOKUP($A27,'Annex 2 Designated EHV charges'!$D:$O,2,0))</f>
        <v/>
      </c>
      <c r="C27" s="89" t="str">
        <f>IF($A27="","",VLOOKUP($A27,'Annex 2 Designated EHV charges'!$D:$O,3,0))</f>
        <v/>
      </c>
      <c r="D27" s="88" t="str">
        <f>IF($A27="","",VLOOKUP($A27,'Annex 2 Designated EHV charges'!$D:$O,4,0))</f>
        <v/>
      </c>
      <c r="E27" s="90" t="str">
        <f>IFERROR(IF(VLOOKUP($A27,'Annex 2 Designated EHV charges'!$D:$P,10,FALSE)=0,"",VLOOKUP($A27,'Annex 2 Designated EHV charges'!$D:$P,10,FALSE)),"")</f>
        <v/>
      </c>
      <c r="F27" s="186" t="str">
        <f>IFERROR(IF(VLOOKUP($A27,'Annex 2 Designated EHV charges'!$D:$P,11,FALSE)=0,"",VLOOKUP($A27,'Annex 2 Designated EHV charges'!$D:$P,11,FALSE)),"")</f>
        <v/>
      </c>
      <c r="G27" s="186" t="str">
        <f>IFERROR(IF(VLOOKUP($A27,'Annex 2 Designated EHV charges'!$D:$P,12,FALSE)=0,"",VLOOKUP($A27,'Annex 2 Designated EHV charges'!$D:$P,12,FALSE)),"")</f>
        <v/>
      </c>
      <c r="H27" s="186" t="str">
        <f>IFERROR(IF(VLOOKUP($A27,'Annex 2 Designated EHV charges'!$D:$P,13,FALSE)=0,"",VLOOKUP($A27,'Annex 2 Designated EHV charges'!$D:$P,13,FALSE)),"")</f>
        <v/>
      </c>
    </row>
    <row r="28" spans="1:8" x14ac:dyDescent="0.2">
      <c r="A28" s="89" t="str" cm="1">
        <f t="array" ref="A28">IFERROR(INDEX('Annex 2 Designated EHV charges'!$D$10:$D$401, MATCH(0, IF(ISBLANK('Annex 2 Designated EHV charges'!$D$10:$D$401),1, COUNTIF(A$4:$A27, 'Annex 2 Designated EHV charges'!$D$10:$D$401)), 0)),"")</f>
        <v/>
      </c>
      <c r="B28" s="88" t="str">
        <f>IF($A28="","",VLOOKUP($A28,'Annex 2 Designated EHV charges'!$D:$O,2,0))</f>
        <v/>
      </c>
      <c r="C28" s="89" t="str">
        <f>IF($A28="","",VLOOKUP($A28,'Annex 2 Designated EHV charges'!$D:$O,3,0))</f>
        <v/>
      </c>
      <c r="D28" s="88" t="str">
        <f>IF($A28="","",VLOOKUP($A28,'Annex 2 Designated EHV charges'!$D:$O,4,0))</f>
        <v/>
      </c>
      <c r="E28" s="90" t="str">
        <f>IFERROR(IF(VLOOKUP($A28,'Annex 2 Designated EHV charges'!$D:$P,10,FALSE)=0,"",VLOOKUP($A28,'Annex 2 Designated EHV charges'!$D:$P,10,FALSE)),"")</f>
        <v/>
      </c>
      <c r="F28" s="186" t="str">
        <f>IFERROR(IF(VLOOKUP($A28,'Annex 2 Designated EHV charges'!$D:$P,11,FALSE)=0,"",VLOOKUP($A28,'Annex 2 Designated EHV charges'!$D:$P,11,FALSE)),"")</f>
        <v/>
      </c>
      <c r="G28" s="186" t="str">
        <f>IFERROR(IF(VLOOKUP($A28,'Annex 2 Designated EHV charges'!$D:$P,12,FALSE)=0,"",VLOOKUP($A28,'Annex 2 Designated EHV charges'!$D:$P,12,FALSE)),"")</f>
        <v/>
      </c>
      <c r="H28" s="186" t="str">
        <f>IFERROR(IF(VLOOKUP($A28,'Annex 2 Designated EHV charges'!$D:$P,13,FALSE)=0,"",VLOOKUP($A28,'Annex 2 Designated EHV charges'!$D:$P,13,FALSE)),"")</f>
        <v/>
      </c>
    </row>
    <row r="29" spans="1:8" x14ac:dyDescent="0.2">
      <c r="A29" s="89" t="str" cm="1">
        <f t="array" ref="A29">IFERROR(INDEX('Annex 2 Designated EHV charges'!$D$10:$D$401, MATCH(0, IF(ISBLANK('Annex 2 Designated EHV charges'!$D$10:$D$401),1, COUNTIF(A$4:$A28, 'Annex 2 Designated EHV charges'!$D$10:$D$401)), 0)),"")</f>
        <v/>
      </c>
      <c r="B29" s="88" t="str">
        <f>IF($A29="","",VLOOKUP($A29,'Annex 2 Designated EHV charges'!$D:$O,2,0))</f>
        <v/>
      </c>
      <c r="C29" s="89" t="str">
        <f>IF($A29="","",VLOOKUP($A29,'Annex 2 Designated EHV charges'!$D:$O,3,0))</f>
        <v/>
      </c>
      <c r="D29" s="88" t="str">
        <f>IF($A29="","",VLOOKUP($A29,'Annex 2 Designated EHV charges'!$D:$O,4,0))</f>
        <v/>
      </c>
      <c r="E29" s="90" t="str">
        <f>IFERROR(IF(VLOOKUP($A29,'Annex 2 Designated EHV charges'!$D:$P,10,FALSE)=0,"",VLOOKUP($A29,'Annex 2 Designated EHV charges'!$D:$P,10,FALSE)),"")</f>
        <v/>
      </c>
      <c r="F29" s="186" t="str">
        <f>IFERROR(IF(VLOOKUP($A29,'Annex 2 Designated EHV charges'!$D:$P,11,FALSE)=0,"",VLOOKUP($A29,'Annex 2 Designated EHV charges'!$D:$P,11,FALSE)),"")</f>
        <v/>
      </c>
      <c r="G29" s="186" t="str">
        <f>IFERROR(IF(VLOOKUP($A29,'Annex 2 Designated EHV charges'!$D:$P,12,FALSE)=0,"",VLOOKUP($A29,'Annex 2 Designated EHV charges'!$D:$P,12,FALSE)),"")</f>
        <v/>
      </c>
      <c r="H29" s="186" t="str">
        <f>IFERROR(IF(VLOOKUP($A29,'Annex 2 Designated EHV charges'!$D:$P,13,FALSE)=0,"",VLOOKUP($A29,'Annex 2 Designated EHV charges'!$D:$P,13,FALSE)),"")</f>
        <v/>
      </c>
    </row>
    <row r="30" spans="1:8" x14ac:dyDescent="0.2">
      <c r="A30" s="89" t="str" cm="1">
        <f t="array" ref="A30">IFERROR(INDEX('Annex 2 Designated EHV charges'!$D$10:$D$401, MATCH(0, IF(ISBLANK('Annex 2 Designated EHV charges'!$D$10:$D$401),1, COUNTIF(A$4:$A29, 'Annex 2 Designated EHV charges'!$D$10:$D$401)), 0)),"")</f>
        <v/>
      </c>
      <c r="B30" s="88" t="str">
        <f>IF($A30="","",VLOOKUP($A30,'Annex 2 Designated EHV charges'!$D:$O,2,0))</f>
        <v/>
      </c>
      <c r="C30" s="89" t="str">
        <f>IF($A30="","",VLOOKUP($A30,'Annex 2 Designated EHV charges'!$D:$O,3,0))</f>
        <v/>
      </c>
      <c r="D30" s="88" t="str">
        <f>IF($A30="","",VLOOKUP($A30,'Annex 2 Designated EHV charges'!$D:$O,4,0))</f>
        <v/>
      </c>
      <c r="E30" s="90" t="str">
        <f>IFERROR(IF(VLOOKUP($A30,'Annex 2 Designated EHV charges'!$D:$P,10,FALSE)=0,"",VLOOKUP($A30,'Annex 2 Designated EHV charges'!$D:$P,10,FALSE)),"")</f>
        <v/>
      </c>
      <c r="F30" s="186" t="str">
        <f>IFERROR(IF(VLOOKUP($A30,'Annex 2 Designated EHV charges'!$D:$P,11,FALSE)=0,"",VLOOKUP($A30,'Annex 2 Designated EHV charges'!$D:$P,11,FALSE)),"")</f>
        <v/>
      </c>
      <c r="G30" s="186" t="str">
        <f>IFERROR(IF(VLOOKUP($A30,'Annex 2 Designated EHV charges'!$D:$P,12,FALSE)=0,"",VLOOKUP($A30,'Annex 2 Designated EHV charges'!$D:$P,12,FALSE)),"")</f>
        <v/>
      </c>
      <c r="H30" s="186" t="str">
        <f>IFERROR(IF(VLOOKUP($A30,'Annex 2 Designated EHV charges'!$D:$P,13,FALSE)=0,"",VLOOKUP($A30,'Annex 2 Designated EHV charges'!$D:$P,13,FALSE)),"")</f>
        <v/>
      </c>
    </row>
    <row r="31" spans="1:8" x14ac:dyDescent="0.2">
      <c r="A31" s="89" t="str" cm="1">
        <f t="array" ref="A31">IFERROR(INDEX('Annex 2 Designated EHV charges'!$D$10:$D$401, MATCH(0, IF(ISBLANK('Annex 2 Designated EHV charges'!$D$10:$D$401),1, COUNTIF(A$4:$A30, 'Annex 2 Designated EHV charges'!$D$10:$D$401)), 0)),"")</f>
        <v/>
      </c>
      <c r="B31" s="88" t="str">
        <f>IF($A31="","",VLOOKUP($A31,'Annex 2 Designated EHV charges'!$D:$O,2,0))</f>
        <v/>
      </c>
      <c r="C31" s="89" t="str">
        <f>IF($A31="","",VLOOKUP($A31,'Annex 2 Designated EHV charges'!$D:$O,3,0))</f>
        <v/>
      </c>
      <c r="D31" s="88" t="str">
        <f>IF($A31="","",VLOOKUP($A31,'Annex 2 Designated EHV charges'!$D:$O,4,0))</f>
        <v/>
      </c>
      <c r="E31" s="90" t="str">
        <f>IFERROR(IF(VLOOKUP($A31,'Annex 2 Designated EHV charges'!$D:$P,10,FALSE)=0,"",VLOOKUP($A31,'Annex 2 Designated EHV charges'!$D:$P,10,FALSE)),"")</f>
        <v/>
      </c>
      <c r="F31" s="186" t="str">
        <f>IFERROR(IF(VLOOKUP($A31,'Annex 2 Designated EHV charges'!$D:$P,11,FALSE)=0,"",VLOOKUP($A31,'Annex 2 Designated EHV charges'!$D:$P,11,FALSE)),"")</f>
        <v/>
      </c>
      <c r="G31" s="186" t="str">
        <f>IFERROR(IF(VLOOKUP($A31,'Annex 2 Designated EHV charges'!$D:$P,12,FALSE)=0,"",VLOOKUP($A31,'Annex 2 Designated EHV charges'!$D:$P,12,FALSE)),"")</f>
        <v/>
      </c>
      <c r="H31" s="186" t="str">
        <f>IFERROR(IF(VLOOKUP($A31,'Annex 2 Designated EHV charges'!$D:$P,13,FALSE)=0,"",VLOOKUP($A31,'Annex 2 Designated EHV charges'!$D:$P,13,FALSE)),"")</f>
        <v/>
      </c>
    </row>
    <row r="32" spans="1:8" x14ac:dyDescent="0.2">
      <c r="A32" s="89" t="str" cm="1">
        <f t="array" ref="A32">IFERROR(INDEX('Annex 2 Designated EHV charges'!$D$10:$D$401, MATCH(0, IF(ISBLANK('Annex 2 Designated EHV charges'!$D$10:$D$401),1, COUNTIF(A$4:$A31, 'Annex 2 Designated EHV charges'!$D$10:$D$401)), 0)),"")</f>
        <v/>
      </c>
      <c r="B32" s="88" t="str">
        <f>IF($A32="","",VLOOKUP($A32,'Annex 2 Designated EHV charges'!$D:$O,2,0))</f>
        <v/>
      </c>
      <c r="C32" s="89" t="str">
        <f>IF($A32="","",VLOOKUP($A32,'Annex 2 Designated EHV charges'!$D:$O,3,0))</f>
        <v/>
      </c>
      <c r="D32" s="88" t="str">
        <f>IF($A32="","",VLOOKUP($A32,'Annex 2 Designated EHV charges'!$D:$O,4,0))</f>
        <v/>
      </c>
      <c r="E32" s="90" t="str">
        <f>IFERROR(IF(VLOOKUP($A32,'Annex 2 Designated EHV charges'!$D:$P,10,FALSE)=0,"",VLOOKUP($A32,'Annex 2 Designated EHV charges'!$D:$P,10,FALSE)),"")</f>
        <v/>
      </c>
      <c r="F32" s="186" t="str">
        <f>IFERROR(IF(VLOOKUP($A32,'Annex 2 Designated EHV charges'!$D:$P,11,FALSE)=0,"",VLOOKUP($A32,'Annex 2 Designated EHV charges'!$D:$P,11,FALSE)),"")</f>
        <v/>
      </c>
      <c r="G32" s="186" t="str">
        <f>IFERROR(IF(VLOOKUP($A32,'Annex 2 Designated EHV charges'!$D:$P,12,FALSE)=0,"",VLOOKUP($A32,'Annex 2 Designated EHV charges'!$D:$P,12,FALSE)),"")</f>
        <v/>
      </c>
      <c r="H32" s="186" t="str">
        <f>IFERROR(IF(VLOOKUP($A32,'Annex 2 Designated EHV charges'!$D:$P,13,FALSE)=0,"",VLOOKUP($A32,'Annex 2 Designated EHV charges'!$D:$P,13,FALSE)),"")</f>
        <v/>
      </c>
    </row>
    <row r="33" spans="1:8" x14ac:dyDescent="0.2">
      <c r="A33" s="89" t="str" cm="1">
        <f t="array" ref="A33">IFERROR(INDEX('Annex 2 Designated EHV charges'!$D$10:$D$401, MATCH(0, IF(ISBLANK('Annex 2 Designated EHV charges'!$D$10:$D$401),1, COUNTIF(A$4:$A32, 'Annex 2 Designated EHV charges'!$D$10:$D$401)), 0)),"")</f>
        <v/>
      </c>
      <c r="B33" s="88" t="str">
        <f>IF($A33="","",VLOOKUP($A33,'Annex 2 Designated EHV charges'!$D:$O,2,0))</f>
        <v/>
      </c>
      <c r="C33" s="89" t="str">
        <f>IF($A33="","",VLOOKUP($A33,'Annex 2 Designated EHV charges'!$D:$O,3,0))</f>
        <v/>
      </c>
      <c r="D33" s="88" t="str">
        <f>IF($A33="","",VLOOKUP($A33,'Annex 2 Designated EHV charges'!$D:$O,4,0))</f>
        <v/>
      </c>
      <c r="E33" s="90" t="str">
        <f>IFERROR(IF(VLOOKUP($A33,'Annex 2 Designated EHV charges'!$D:$P,10,FALSE)=0,"",VLOOKUP($A33,'Annex 2 Designated EHV charges'!$D:$P,10,FALSE)),"")</f>
        <v/>
      </c>
      <c r="F33" s="186" t="str">
        <f>IFERROR(IF(VLOOKUP($A33,'Annex 2 Designated EHV charges'!$D:$P,11,FALSE)=0,"",VLOOKUP($A33,'Annex 2 Designated EHV charges'!$D:$P,11,FALSE)),"")</f>
        <v/>
      </c>
      <c r="G33" s="186" t="str">
        <f>IFERROR(IF(VLOOKUP($A33,'Annex 2 Designated EHV charges'!$D:$P,12,FALSE)=0,"",VLOOKUP($A33,'Annex 2 Designated EHV charges'!$D:$P,12,FALSE)),"")</f>
        <v/>
      </c>
      <c r="H33" s="186" t="str">
        <f>IFERROR(IF(VLOOKUP($A33,'Annex 2 Designated EHV charges'!$D:$P,13,FALSE)=0,"",VLOOKUP($A33,'Annex 2 Designated EHV charges'!$D:$P,13,FALSE)),"")</f>
        <v/>
      </c>
    </row>
    <row r="34" spans="1:8" x14ac:dyDescent="0.2">
      <c r="A34" s="89" t="str" cm="1">
        <f t="array" ref="A34">IFERROR(INDEX('Annex 2 Designated EHV charges'!$D$10:$D$401, MATCH(0, IF(ISBLANK('Annex 2 Designated EHV charges'!$D$10:$D$401),1, COUNTIF(A$4:$A33, 'Annex 2 Designated EHV charges'!$D$10:$D$401)), 0)),"")</f>
        <v/>
      </c>
      <c r="B34" s="88" t="str">
        <f>IF($A34="","",VLOOKUP($A34,'Annex 2 Designated EHV charges'!$D:$O,2,0))</f>
        <v/>
      </c>
      <c r="C34" s="89" t="str">
        <f>IF($A34="","",VLOOKUP($A34,'Annex 2 Designated EHV charges'!$D:$O,3,0))</f>
        <v/>
      </c>
      <c r="D34" s="88" t="str">
        <f>IF($A34="","",VLOOKUP($A34,'Annex 2 Designated EHV charges'!$D:$O,4,0))</f>
        <v/>
      </c>
      <c r="E34" s="90" t="str">
        <f>IFERROR(IF(VLOOKUP($A34,'Annex 2 Designated EHV charges'!$D:$P,10,FALSE)=0,"",VLOOKUP($A34,'Annex 2 Designated EHV charges'!$D:$P,10,FALSE)),"")</f>
        <v/>
      </c>
      <c r="F34" s="186" t="str">
        <f>IFERROR(IF(VLOOKUP($A34,'Annex 2 Designated EHV charges'!$D:$P,11,FALSE)=0,"",VLOOKUP($A34,'Annex 2 Designated EHV charges'!$D:$P,11,FALSE)),"")</f>
        <v/>
      </c>
      <c r="G34" s="186" t="str">
        <f>IFERROR(IF(VLOOKUP($A34,'Annex 2 Designated EHV charges'!$D:$P,12,FALSE)=0,"",VLOOKUP($A34,'Annex 2 Designated EHV charges'!$D:$P,12,FALSE)),"")</f>
        <v/>
      </c>
      <c r="H34" s="186" t="str">
        <f>IFERROR(IF(VLOOKUP($A34,'Annex 2 Designated EHV charges'!$D:$P,13,FALSE)=0,"",VLOOKUP($A34,'Annex 2 Designated EHV charges'!$D:$P,13,FALSE)),"")</f>
        <v/>
      </c>
    </row>
    <row r="35" spans="1:8" x14ac:dyDescent="0.2">
      <c r="A35" s="89" t="str" cm="1">
        <f t="array" ref="A35">IFERROR(INDEX('Annex 2 Designated EHV charges'!$D$10:$D$401, MATCH(0, IF(ISBLANK('Annex 2 Designated EHV charges'!$D$10:$D$401),1, COUNTIF(A$4:$A34, 'Annex 2 Designated EHV charges'!$D$10:$D$401)), 0)),"")</f>
        <v/>
      </c>
      <c r="B35" s="88" t="str">
        <f>IF($A35="","",VLOOKUP($A35,'Annex 2 Designated EHV charges'!$D:$O,2,0))</f>
        <v/>
      </c>
      <c r="C35" s="89" t="str">
        <f>IF($A35="","",VLOOKUP($A35,'Annex 2 Designated EHV charges'!$D:$O,3,0))</f>
        <v/>
      </c>
      <c r="D35" s="88" t="str">
        <f>IF($A35="","",VLOOKUP($A35,'Annex 2 Designated EHV charges'!$D:$O,4,0))</f>
        <v/>
      </c>
      <c r="E35" s="90" t="str">
        <f>IFERROR(IF(VLOOKUP($A35,'Annex 2 Designated EHV charges'!$D:$P,10,FALSE)=0,"",VLOOKUP($A35,'Annex 2 Designated EHV charges'!$D:$P,10,FALSE)),"")</f>
        <v/>
      </c>
      <c r="F35" s="186" t="str">
        <f>IFERROR(IF(VLOOKUP($A35,'Annex 2 Designated EHV charges'!$D:$P,11,FALSE)=0,"",VLOOKUP($A35,'Annex 2 Designated EHV charges'!$D:$P,11,FALSE)),"")</f>
        <v/>
      </c>
      <c r="G35" s="186" t="str">
        <f>IFERROR(IF(VLOOKUP($A35,'Annex 2 Designated EHV charges'!$D:$P,12,FALSE)=0,"",VLOOKUP($A35,'Annex 2 Designated EHV charges'!$D:$P,12,FALSE)),"")</f>
        <v/>
      </c>
      <c r="H35" s="186" t="str">
        <f>IFERROR(IF(VLOOKUP($A35,'Annex 2 Designated EHV charges'!$D:$P,13,FALSE)=0,"",VLOOKUP($A35,'Annex 2 Designated EHV charges'!$D:$P,13,FALSE)),"")</f>
        <v/>
      </c>
    </row>
    <row r="36" spans="1:8" x14ac:dyDescent="0.2">
      <c r="A36" s="89" t="str" cm="1">
        <f t="array" ref="A36">IFERROR(INDEX('Annex 2 Designated EHV charges'!$D$10:$D$401, MATCH(0, IF(ISBLANK('Annex 2 Designated EHV charges'!$D$10:$D$401),1, COUNTIF(A$4:$A35, 'Annex 2 Designated EHV charges'!$D$10:$D$401)), 0)),"")</f>
        <v/>
      </c>
      <c r="B36" s="88" t="str">
        <f>IF($A36="","",VLOOKUP($A36,'Annex 2 Designated EHV charges'!$D:$O,2,0))</f>
        <v/>
      </c>
      <c r="C36" s="89" t="str">
        <f>IF($A36="","",VLOOKUP($A36,'Annex 2 Designated EHV charges'!$D:$O,3,0))</f>
        <v/>
      </c>
      <c r="D36" s="88" t="str">
        <f>IF($A36="","",VLOOKUP($A36,'Annex 2 Designated EHV charges'!$D:$O,4,0))</f>
        <v/>
      </c>
      <c r="E36" s="90" t="str">
        <f>IFERROR(IF(VLOOKUP($A36,'Annex 2 Designated EHV charges'!$D:$P,10,FALSE)=0,"",VLOOKUP($A36,'Annex 2 Designated EHV charges'!$D:$P,10,FALSE)),"")</f>
        <v/>
      </c>
      <c r="F36" s="186" t="str">
        <f>IFERROR(IF(VLOOKUP($A36,'Annex 2 Designated EHV charges'!$D:$P,11,FALSE)=0,"",VLOOKUP($A36,'Annex 2 Designated EHV charges'!$D:$P,11,FALSE)),"")</f>
        <v/>
      </c>
      <c r="G36" s="186" t="str">
        <f>IFERROR(IF(VLOOKUP($A36,'Annex 2 Designated EHV charges'!$D:$P,12,FALSE)=0,"",VLOOKUP($A36,'Annex 2 Designated EHV charges'!$D:$P,12,FALSE)),"")</f>
        <v/>
      </c>
      <c r="H36" s="186" t="str">
        <f>IFERROR(IF(VLOOKUP($A36,'Annex 2 Designated EHV charges'!$D:$P,13,FALSE)=0,"",VLOOKUP($A36,'Annex 2 Designated EHV charges'!$D:$P,13,FALSE)),"")</f>
        <v/>
      </c>
    </row>
    <row r="37" spans="1:8" x14ac:dyDescent="0.2">
      <c r="A37" s="89" t="str" cm="1">
        <f t="array" ref="A37">IFERROR(INDEX('Annex 2 Designated EHV charges'!$D$10:$D$401, MATCH(0, IF(ISBLANK('Annex 2 Designated EHV charges'!$D$10:$D$401),1, COUNTIF(A$4:$A36, 'Annex 2 Designated EHV charges'!$D$10:$D$401)), 0)),"")</f>
        <v/>
      </c>
      <c r="B37" s="88" t="str">
        <f>IF($A37="","",VLOOKUP($A37,'Annex 2 Designated EHV charges'!$D:$O,2,0))</f>
        <v/>
      </c>
      <c r="C37" s="89" t="str">
        <f>IF($A37="","",VLOOKUP($A37,'Annex 2 Designated EHV charges'!$D:$O,3,0))</f>
        <v/>
      </c>
      <c r="D37" s="88" t="str">
        <f>IF($A37="","",VLOOKUP($A37,'Annex 2 Designated EHV charges'!$D:$O,4,0))</f>
        <v/>
      </c>
      <c r="E37" s="90" t="str">
        <f>IFERROR(IF(VLOOKUP($A37,'Annex 2 Designated EHV charges'!$D:$P,10,FALSE)=0,"",VLOOKUP($A37,'Annex 2 Designated EHV charges'!$D:$P,10,FALSE)),"")</f>
        <v/>
      </c>
      <c r="F37" s="186" t="str">
        <f>IFERROR(IF(VLOOKUP($A37,'Annex 2 Designated EHV charges'!$D:$P,11,FALSE)=0,"",VLOOKUP($A37,'Annex 2 Designated EHV charges'!$D:$P,11,FALSE)),"")</f>
        <v/>
      </c>
      <c r="G37" s="186" t="str">
        <f>IFERROR(IF(VLOOKUP($A37,'Annex 2 Designated EHV charges'!$D:$P,12,FALSE)=0,"",VLOOKUP($A37,'Annex 2 Designated EHV charges'!$D:$P,12,FALSE)),"")</f>
        <v/>
      </c>
      <c r="H37" s="186" t="str">
        <f>IFERROR(IF(VLOOKUP($A37,'Annex 2 Designated EHV charges'!$D:$P,13,FALSE)=0,"",VLOOKUP($A37,'Annex 2 Designated EHV charges'!$D:$P,13,FALSE)),"")</f>
        <v/>
      </c>
    </row>
    <row r="38" spans="1:8" x14ac:dyDescent="0.2">
      <c r="A38" s="89" t="str" cm="1">
        <f t="array" ref="A38">IFERROR(INDEX('Annex 2 Designated EHV charges'!$D$10:$D$401, MATCH(0, IF(ISBLANK('Annex 2 Designated EHV charges'!$D$10:$D$401),1, COUNTIF(A$4:$A37, 'Annex 2 Designated EHV charges'!$D$10:$D$401)), 0)),"")</f>
        <v/>
      </c>
      <c r="B38" s="88" t="str">
        <f>IF($A38="","",VLOOKUP($A38,'Annex 2 Designated EHV charges'!$D:$O,2,0))</f>
        <v/>
      </c>
      <c r="C38" s="89" t="str">
        <f>IF($A38="","",VLOOKUP($A38,'Annex 2 Designated EHV charges'!$D:$O,3,0))</f>
        <v/>
      </c>
      <c r="D38" s="88" t="str">
        <f>IF($A38="","",VLOOKUP($A38,'Annex 2 Designated EHV charges'!$D:$O,4,0))</f>
        <v/>
      </c>
      <c r="E38" s="90" t="str">
        <f>IFERROR(IF(VLOOKUP($A38,'Annex 2 Designated EHV charges'!$D:$P,10,FALSE)=0,"",VLOOKUP($A38,'Annex 2 Designated EHV charges'!$D:$P,10,FALSE)),"")</f>
        <v/>
      </c>
      <c r="F38" s="186" t="str">
        <f>IFERROR(IF(VLOOKUP($A38,'Annex 2 Designated EHV charges'!$D:$P,11,FALSE)=0,"",VLOOKUP($A38,'Annex 2 Designated EHV charges'!$D:$P,11,FALSE)),"")</f>
        <v/>
      </c>
      <c r="G38" s="186" t="str">
        <f>IFERROR(IF(VLOOKUP($A38,'Annex 2 Designated EHV charges'!$D:$P,12,FALSE)=0,"",VLOOKUP($A38,'Annex 2 Designated EHV charges'!$D:$P,12,FALSE)),"")</f>
        <v/>
      </c>
      <c r="H38" s="186" t="str">
        <f>IFERROR(IF(VLOOKUP($A38,'Annex 2 Designated EHV charges'!$D:$P,13,FALSE)=0,"",VLOOKUP($A38,'Annex 2 Designated EHV charges'!$D:$P,13,FALSE)),"")</f>
        <v/>
      </c>
    </row>
    <row r="39" spans="1:8" x14ac:dyDescent="0.2">
      <c r="A39" s="89" t="str" cm="1">
        <f t="array" ref="A39">IFERROR(INDEX('Annex 2 Designated EHV charges'!$D$10:$D$401, MATCH(0, IF(ISBLANK('Annex 2 Designated EHV charges'!$D$10:$D$401),1, COUNTIF(A$4:$A38, 'Annex 2 Designated EHV charges'!$D$10:$D$401)), 0)),"")</f>
        <v/>
      </c>
      <c r="B39" s="88" t="str">
        <f>IF($A39="","",VLOOKUP($A39,'Annex 2 Designated EHV charges'!$D:$O,2,0))</f>
        <v/>
      </c>
      <c r="C39" s="89" t="str">
        <f>IF($A39="","",VLOOKUP($A39,'Annex 2 Designated EHV charges'!$D:$O,3,0))</f>
        <v/>
      </c>
      <c r="D39" s="88" t="str">
        <f>IF($A39="","",VLOOKUP($A39,'Annex 2 Designated EHV charges'!$D:$O,4,0))</f>
        <v/>
      </c>
      <c r="E39" s="90" t="str">
        <f>IFERROR(IF(VLOOKUP($A39,'Annex 2 Designated EHV charges'!$D:$P,10,FALSE)=0,"",VLOOKUP($A39,'Annex 2 Designated EHV charges'!$D:$P,10,FALSE)),"")</f>
        <v/>
      </c>
      <c r="F39" s="186" t="str">
        <f>IFERROR(IF(VLOOKUP($A39,'Annex 2 Designated EHV charges'!$D:$P,11,FALSE)=0,"",VLOOKUP($A39,'Annex 2 Designated EHV charges'!$D:$P,11,FALSE)),"")</f>
        <v/>
      </c>
      <c r="G39" s="186" t="str">
        <f>IFERROR(IF(VLOOKUP($A39,'Annex 2 Designated EHV charges'!$D:$P,12,FALSE)=0,"",VLOOKUP($A39,'Annex 2 Designated EHV charges'!$D:$P,12,FALSE)),"")</f>
        <v/>
      </c>
      <c r="H39" s="186" t="str">
        <f>IFERROR(IF(VLOOKUP($A39,'Annex 2 Designated EHV charges'!$D:$P,13,FALSE)=0,"",VLOOKUP($A39,'Annex 2 Designated EHV charges'!$D:$P,13,FALSE)),"")</f>
        <v/>
      </c>
    </row>
    <row r="40" spans="1:8" x14ac:dyDescent="0.2">
      <c r="A40" s="89" t="str" cm="1">
        <f t="array" ref="A40">IFERROR(INDEX('Annex 2 Designated EHV charges'!$D$10:$D$401, MATCH(0, IF(ISBLANK('Annex 2 Designated EHV charges'!$D$10:$D$401),1, COUNTIF(A$4:$A39, 'Annex 2 Designated EHV charges'!$D$10:$D$401)), 0)),"")</f>
        <v/>
      </c>
      <c r="B40" s="88" t="str">
        <f>IF($A40="","",VLOOKUP($A40,'Annex 2 Designated EHV charges'!$D:$O,2,0))</f>
        <v/>
      </c>
      <c r="C40" s="89" t="str">
        <f>IF($A40="","",VLOOKUP($A40,'Annex 2 Designated EHV charges'!$D:$O,3,0))</f>
        <v/>
      </c>
      <c r="D40" s="88" t="str">
        <f>IF($A40="","",VLOOKUP($A40,'Annex 2 Designated EHV charges'!$D:$O,4,0))</f>
        <v/>
      </c>
      <c r="E40" s="90" t="str">
        <f>IFERROR(IF(VLOOKUP($A40,'Annex 2 Designated EHV charges'!$D:$P,10,FALSE)=0,"",VLOOKUP($A40,'Annex 2 Designated EHV charges'!$D:$P,10,FALSE)),"")</f>
        <v/>
      </c>
      <c r="F40" s="186" t="str">
        <f>IFERROR(IF(VLOOKUP($A40,'Annex 2 Designated EHV charges'!$D:$P,11,FALSE)=0,"",VLOOKUP($A40,'Annex 2 Designated EHV charges'!$D:$P,11,FALSE)),"")</f>
        <v/>
      </c>
      <c r="G40" s="186" t="str">
        <f>IFERROR(IF(VLOOKUP($A40,'Annex 2 Designated EHV charges'!$D:$P,12,FALSE)=0,"",VLOOKUP($A40,'Annex 2 Designated EHV charges'!$D:$P,12,FALSE)),"")</f>
        <v/>
      </c>
      <c r="H40" s="186" t="str">
        <f>IFERROR(IF(VLOOKUP($A40,'Annex 2 Designated EHV charges'!$D:$P,13,FALSE)=0,"",VLOOKUP($A40,'Annex 2 Designated EHV charges'!$D:$P,13,FALSE)),"")</f>
        <v/>
      </c>
    </row>
    <row r="41" spans="1:8" x14ac:dyDescent="0.2">
      <c r="A41" s="89" t="str" cm="1">
        <f t="array" ref="A41">IFERROR(INDEX('Annex 2 Designated EHV charges'!$D$10:$D$401, MATCH(0, IF(ISBLANK('Annex 2 Designated EHV charges'!$D$10:$D$401),1, COUNTIF(A$4:$A40, 'Annex 2 Designated EHV charges'!$D$10:$D$401)), 0)),"")</f>
        <v/>
      </c>
      <c r="B41" s="88" t="str">
        <f>IF($A41="","",VLOOKUP($A41,'Annex 2 Designated EHV charges'!$D:$O,2,0))</f>
        <v/>
      </c>
      <c r="C41" s="89" t="str">
        <f>IF($A41="","",VLOOKUP($A41,'Annex 2 Designated EHV charges'!$D:$O,3,0))</f>
        <v/>
      </c>
      <c r="D41" s="88" t="str">
        <f>IF($A41="","",VLOOKUP($A41,'Annex 2 Designated EHV charges'!$D:$O,4,0))</f>
        <v/>
      </c>
      <c r="E41" s="90" t="str">
        <f>IFERROR(IF(VLOOKUP($A41,'Annex 2 Designated EHV charges'!$D:$P,10,FALSE)=0,"",VLOOKUP($A41,'Annex 2 Designated EHV charges'!$D:$P,10,FALSE)),"")</f>
        <v/>
      </c>
      <c r="F41" s="186" t="str">
        <f>IFERROR(IF(VLOOKUP($A41,'Annex 2 Designated EHV charges'!$D:$P,11,FALSE)=0,"",VLOOKUP($A41,'Annex 2 Designated EHV charges'!$D:$P,11,FALSE)),"")</f>
        <v/>
      </c>
      <c r="G41" s="186" t="str">
        <f>IFERROR(IF(VLOOKUP($A41,'Annex 2 Designated EHV charges'!$D:$P,12,FALSE)=0,"",VLOOKUP($A41,'Annex 2 Designated EHV charges'!$D:$P,12,FALSE)),"")</f>
        <v/>
      </c>
      <c r="H41" s="186" t="str">
        <f>IFERROR(IF(VLOOKUP($A41,'Annex 2 Designated EHV charges'!$D:$P,13,FALSE)=0,"",VLOOKUP($A41,'Annex 2 Designated EHV charges'!$D:$P,13,FALSE)),"")</f>
        <v/>
      </c>
    </row>
    <row r="42" spans="1:8" x14ac:dyDescent="0.2">
      <c r="A42" s="89" t="str" cm="1">
        <f t="array" ref="A42">IFERROR(INDEX('Annex 2 Designated EHV charges'!$D$10:$D$401, MATCH(0, IF(ISBLANK('Annex 2 Designated EHV charges'!$D$10:$D$401),1, COUNTIF(A$4:$A41, 'Annex 2 Designated EHV charges'!$D$10:$D$401)), 0)),"")</f>
        <v/>
      </c>
      <c r="B42" s="88" t="str">
        <f>IF($A42="","",VLOOKUP($A42,'Annex 2 Designated EHV charges'!$D:$O,2,0))</f>
        <v/>
      </c>
      <c r="C42" s="89" t="str">
        <f>IF($A42="","",VLOOKUP($A42,'Annex 2 Designated EHV charges'!$D:$O,3,0))</f>
        <v/>
      </c>
      <c r="D42" s="88" t="str">
        <f>IF($A42="","",VLOOKUP($A42,'Annex 2 Designated EHV charges'!$D:$O,4,0))</f>
        <v/>
      </c>
      <c r="E42" s="90" t="str">
        <f>IFERROR(IF(VLOOKUP($A42,'Annex 2 Designated EHV charges'!$D:$P,10,FALSE)=0,"",VLOOKUP($A42,'Annex 2 Designated EHV charges'!$D:$P,10,FALSE)),"")</f>
        <v/>
      </c>
      <c r="F42" s="186" t="str">
        <f>IFERROR(IF(VLOOKUP($A42,'Annex 2 Designated EHV charges'!$D:$P,11,FALSE)=0,"",VLOOKUP($A42,'Annex 2 Designated EHV charges'!$D:$P,11,FALSE)),"")</f>
        <v/>
      </c>
      <c r="G42" s="186" t="str">
        <f>IFERROR(IF(VLOOKUP($A42,'Annex 2 Designated EHV charges'!$D:$P,12,FALSE)=0,"",VLOOKUP($A42,'Annex 2 Designated EHV charges'!$D:$P,12,FALSE)),"")</f>
        <v/>
      </c>
      <c r="H42" s="186" t="str">
        <f>IFERROR(IF(VLOOKUP($A42,'Annex 2 Designated EHV charges'!$D:$P,13,FALSE)=0,"",VLOOKUP($A42,'Annex 2 Designated EHV charges'!$D:$P,13,FALSE)),"")</f>
        <v/>
      </c>
    </row>
    <row r="43" spans="1:8" x14ac:dyDescent="0.2">
      <c r="A43" s="89" t="str" cm="1">
        <f t="array" ref="A43">IFERROR(INDEX('Annex 2 Designated EHV charges'!$D$10:$D$401, MATCH(0, IF(ISBLANK('Annex 2 Designated EHV charges'!$D$10:$D$401),1, COUNTIF(A$4:$A42, 'Annex 2 Designated EHV charges'!$D$10:$D$401)), 0)),"")</f>
        <v/>
      </c>
      <c r="B43" s="88" t="str">
        <f>IF($A43="","",VLOOKUP($A43,'Annex 2 Designated EHV charges'!$D:$O,2,0))</f>
        <v/>
      </c>
      <c r="C43" s="89" t="str">
        <f>IF($A43="","",VLOOKUP($A43,'Annex 2 Designated EHV charges'!$D:$O,3,0))</f>
        <v/>
      </c>
      <c r="D43" s="88" t="str">
        <f>IF($A43="","",VLOOKUP($A43,'Annex 2 Designated EHV charges'!$D:$O,4,0))</f>
        <v/>
      </c>
      <c r="E43" s="90" t="str">
        <f>IFERROR(IF(VLOOKUP($A43,'Annex 2 Designated EHV charges'!$D:$P,10,FALSE)=0,"",VLOOKUP($A43,'Annex 2 Designated EHV charges'!$D:$P,10,FALSE)),"")</f>
        <v/>
      </c>
      <c r="F43" s="186" t="str">
        <f>IFERROR(IF(VLOOKUP($A43,'Annex 2 Designated EHV charges'!$D:$P,11,FALSE)=0,"",VLOOKUP($A43,'Annex 2 Designated EHV charges'!$D:$P,11,FALSE)),"")</f>
        <v/>
      </c>
      <c r="G43" s="186" t="str">
        <f>IFERROR(IF(VLOOKUP($A43,'Annex 2 Designated EHV charges'!$D:$P,12,FALSE)=0,"",VLOOKUP($A43,'Annex 2 Designated EHV charges'!$D:$P,12,FALSE)),"")</f>
        <v/>
      </c>
      <c r="H43" s="186" t="str">
        <f>IFERROR(IF(VLOOKUP($A43,'Annex 2 Designated EHV charges'!$D:$P,13,FALSE)=0,"",VLOOKUP($A43,'Annex 2 Designated EHV charges'!$D:$P,13,FALSE)),"")</f>
        <v/>
      </c>
    </row>
    <row r="44" spans="1:8" x14ac:dyDescent="0.2">
      <c r="A44" s="89" t="str" cm="1">
        <f t="array" ref="A44">IFERROR(INDEX('Annex 2 Designated EHV charges'!$D$10:$D$401, MATCH(0, IF(ISBLANK('Annex 2 Designated EHV charges'!$D$10:$D$401),1, COUNTIF(A$4:$A43, 'Annex 2 Designated EHV charges'!$D$10:$D$401)), 0)),"")</f>
        <v/>
      </c>
      <c r="B44" s="88" t="str">
        <f>IF($A44="","",VLOOKUP($A44,'Annex 2 Designated EHV charges'!$D:$O,2,0))</f>
        <v/>
      </c>
      <c r="C44" s="89" t="str">
        <f>IF($A44="","",VLOOKUP($A44,'Annex 2 Designated EHV charges'!$D:$O,3,0))</f>
        <v/>
      </c>
      <c r="D44" s="88" t="str">
        <f>IF($A44="","",VLOOKUP($A44,'Annex 2 Designated EHV charges'!$D:$O,4,0))</f>
        <v/>
      </c>
      <c r="E44" s="90" t="str">
        <f>IFERROR(IF(VLOOKUP($A44,'Annex 2 Designated EHV charges'!$D:$P,10,FALSE)=0,"",VLOOKUP($A44,'Annex 2 Designated EHV charges'!$D:$P,10,FALSE)),"")</f>
        <v/>
      </c>
      <c r="F44" s="186" t="str">
        <f>IFERROR(IF(VLOOKUP($A44,'Annex 2 Designated EHV charges'!$D:$P,11,FALSE)=0,"",VLOOKUP($A44,'Annex 2 Designated EHV charges'!$D:$P,11,FALSE)),"")</f>
        <v/>
      </c>
      <c r="G44" s="186" t="str">
        <f>IFERROR(IF(VLOOKUP($A44,'Annex 2 Designated EHV charges'!$D:$P,12,FALSE)=0,"",VLOOKUP($A44,'Annex 2 Designated EHV charges'!$D:$P,12,FALSE)),"")</f>
        <v/>
      </c>
      <c r="H44" s="186" t="str">
        <f>IFERROR(IF(VLOOKUP($A44,'Annex 2 Designated EHV charges'!$D:$P,13,FALSE)=0,"",VLOOKUP($A44,'Annex 2 Designated EHV charges'!$D:$P,13,FALSE)),"")</f>
        <v/>
      </c>
    </row>
    <row r="45" spans="1:8" x14ac:dyDescent="0.2">
      <c r="A45" s="89" t="str" cm="1">
        <f t="array" ref="A45">IFERROR(INDEX('Annex 2 Designated EHV charges'!$D$10:$D$401, MATCH(0, IF(ISBLANK('Annex 2 Designated EHV charges'!$D$10:$D$401),1, COUNTIF(A$4:$A44, 'Annex 2 Designated EHV charges'!$D$10:$D$401)), 0)),"")</f>
        <v/>
      </c>
      <c r="B45" s="88" t="str">
        <f>IF($A45="","",VLOOKUP($A45,'Annex 2 Designated EHV charges'!$D:$O,2,0))</f>
        <v/>
      </c>
      <c r="C45" s="89" t="str">
        <f>IF($A45="","",VLOOKUP($A45,'Annex 2 Designated EHV charges'!$D:$O,3,0))</f>
        <v/>
      </c>
      <c r="D45" s="88" t="str">
        <f>IF($A45="","",VLOOKUP($A45,'Annex 2 Designated EHV charges'!$D:$O,4,0))</f>
        <v/>
      </c>
      <c r="E45" s="90" t="str">
        <f>IFERROR(IF(VLOOKUP($A45,'Annex 2 Designated EHV charges'!$D:$P,10,FALSE)=0,"",VLOOKUP($A45,'Annex 2 Designated EHV charges'!$D:$P,10,FALSE)),"")</f>
        <v/>
      </c>
      <c r="F45" s="186" t="str">
        <f>IFERROR(IF(VLOOKUP($A45,'Annex 2 Designated EHV charges'!$D:$P,11,FALSE)=0,"",VLOOKUP($A45,'Annex 2 Designated EHV charges'!$D:$P,11,FALSE)),"")</f>
        <v/>
      </c>
      <c r="G45" s="186" t="str">
        <f>IFERROR(IF(VLOOKUP($A45,'Annex 2 Designated EHV charges'!$D:$P,12,FALSE)=0,"",VLOOKUP($A45,'Annex 2 Designated EHV charges'!$D:$P,12,FALSE)),"")</f>
        <v/>
      </c>
      <c r="H45" s="186" t="str">
        <f>IFERROR(IF(VLOOKUP($A45,'Annex 2 Designated EHV charges'!$D:$P,13,FALSE)=0,"",VLOOKUP($A45,'Annex 2 Designated EHV charges'!$D:$P,13,FALSE)),"")</f>
        <v/>
      </c>
    </row>
    <row r="46" spans="1:8" x14ac:dyDescent="0.2">
      <c r="A46" s="89" t="str" cm="1">
        <f t="array" ref="A46">IFERROR(INDEX('Annex 2 Designated EHV charges'!$D$10:$D$401, MATCH(0, IF(ISBLANK('Annex 2 Designated EHV charges'!$D$10:$D$401),1, COUNTIF(A$4:$A45, 'Annex 2 Designated EHV charges'!$D$10:$D$401)), 0)),"")</f>
        <v/>
      </c>
      <c r="B46" s="88" t="str">
        <f>IF($A46="","",VLOOKUP($A46,'Annex 2 Designated EHV charges'!$D:$O,2,0))</f>
        <v/>
      </c>
      <c r="C46" s="89" t="str">
        <f>IF($A46="","",VLOOKUP($A46,'Annex 2 Designated EHV charges'!$D:$O,3,0))</f>
        <v/>
      </c>
      <c r="D46" s="88" t="str">
        <f>IF($A46="","",VLOOKUP($A46,'Annex 2 Designated EHV charges'!$D:$O,4,0))</f>
        <v/>
      </c>
      <c r="E46" s="90" t="str">
        <f>IFERROR(IF(VLOOKUP($A46,'Annex 2 Designated EHV charges'!$D:$P,10,FALSE)=0,"",VLOOKUP($A46,'Annex 2 Designated EHV charges'!$D:$P,10,FALSE)),"")</f>
        <v/>
      </c>
      <c r="F46" s="186" t="str">
        <f>IFERROR(IF(VLOOKUP($A46,'Annex 2 Designated EHV charges'!$D:$P,11,FALSE)=0,"",VLOOKUP($A46,'Annex 2 Designated EHV charges'!$D:$P,11,FALSE)),"")</f>
        <v/>
      </c>
      <c r="G46" s="186" t="str">
        <f>IFERROR(IF(VLOOKUP($A46,'Annex 2 Designated EHV charges'!$D:$P,12,FALSE)=0,"",VLOOKUP($A46,'Annex 2 Designated EHV charges'!$D:$P,12,FALSE)),"")</f>
        <v/>
      </c>
      <c r="H46" s="186" t="str">
        <f>IFERROR(IF(VLOOKUP($A46,'Annex 2 Designated EHV charges'!$D:$P,13,FALSE)=0,"",VLOOKUP($A46,'Annex 2 Designated EHV charges'!$D:$P,13,FALSE)),"")</f>
        <v/>
      </c>
    </row>
    <row r="47" spans="1:8" x14ac:dyDescent="0.2">
      <c r="A47" s="89" t="str" cm="1">
        <f t="array" ref="A47">IFERROR(INDEX('Annex 2 Designated EHV charges'!$D$10:$D$401, MATCH(0, IF(ISBLANK('Annex 2 Designated EHV charges'!$D$10:$D$401),1, COUNTIF(A$4:$A46, 'Annex 2 Designated EHV charges'!$D$10:$D$401)), 0)),"")</f>
        <v/>
      </c>
      <c r="B47" s="88" t="str">
        <f>IF($A47="","",VLOOKUP($A47,'Annex 2 Designated EHV charges'!$D:$O,2,0))</f>
        <v/>
      </c>
      <c r="C47" s="89" t="str">
        <f>IF($A47="","",VLOOKUP($A47,'Annex 2 Designated EHV charges'!$D:$O,3,0))</f>
        <v/>
      </c>
      <c r="D47" s="88" t="str">
        <f>IF($A47="","",VLOOKUP($A47,'Annex 2 Designated EHV charges'!$D:$O,4,0))</f>
        <v/>
      </c>
      <c r="E47" s="90" t="str">
        <f>IFERROR(IF(VLOOKUP($A47,'Annex 2 Designated EHV charges'!$D:$P,10,FALSE)=0,"",VLOOKUP($A47,'Annex 2 Designated EHV charges'!$D:$P,10,FALSE)),"")</f>
        <v/>
      </c>
      <c r="F47" s="186" t="str">
        <f>IFERROR(IF(VLOOKUP($A47,'Annex 2 Designated EHV charges'!$D:$P,11,FALSE)=0,"",VLOOKUP($A47,'Annex 2 Designated EHV charges'!$D:$P,11,FALSE)),"")</f>
        <v/>
      </c>
      <c r="G47" s="186" t="str">
        <f>IFERROR(IF(VLOOKUP($A47,'Annex 2 Designated EHV charges'!$D:$P,12,FALSE)=0,"",VLOOKUP($A47,'Annex 2 Designated EHV charges'!$D:$P,12,FALSE)),"")</f>
        <v/>
      </c>
      <c r="H47" s="186" t="str">
        <f>IFERROR(IF(VLOOKUP($A47,'Annex 2 Designated EHV charges'!$D:$P,13,FALSE)=0,"",VLOOKUP($A47,'Annex 2 Designated EHV charges'!$D:$P,13,FALSE)),"")</f>
        <v/>
      </c>
    </row>
    <row r="48" spans="1:8" x14ac:dyDescent="0.2">
      <c r="A48" s="89" t="str" cm="1">
        <f t="array" ref="A48">IFERROR(INDEX('Annex 2 Designated EHV charges'!$D$10:$D$401, MATCH(0, IF(ISBLANK('Annex 2 Designated EHV charges'!$D$10:$D$401),1, COUNTIF(A$4:$A47, 'Annex 2 Designated EHV charges'!$D$10:$D$401)), 0)),"")</f>
        <v/>
      </c>
      <c r="B48" s="88" t="str">
        <f>IF($A48="","",VLOOKUP($A48,'Annex 2 Designated EHV charges'!$D:$O,2,0))</f>
        <v/>
      </c>
      <c r="C48" s="89" t="str">
        <f>IF($A48="","",VLOOKUP($A48,'Annex 2 Designated EHV charges'!$D:$O,3,0))</f>
        <v/>
      </c>
      <c r="D48" s="88" t="str">
        <f>IF($A48="","",VLOOKUP($A48,'Annex 2 Designated EHV charges'!$D:$O,4,0))</f>
        <v/>
      </c>
      <c r="E48" s="90" t="str">
        <f>IFERROR(IF(VLOOKUP($A48,'Annex 2 Designated EHV charges'!$D:$P,10,FALSE)=0,"",VLOOKUP($A48,'Annex 2 Designated EHV charges'!$D:$P,10,FALSE)),"")</f>
        <v/>
      </c>
      <c r="F48" s="186" t="str">
        <f>IFERROR(IF(VLOOKUP($A48,'Annex 2 Designated EHV charges'!$D:$P,11,FALSE)=0,"",VLOOKUP($A48,'Annex 2 Designated EHV charges'!$D:$P,11,FALSE)),"")</f>
        <v/>
      </c>
      <c r="G48" s="186" t="str">
        <f>IFERROR(IF(VLOOKUP($A48,'Annex 2 Designated EHV charges'!$D:$P,12,FALSE)=0,"",VLOOKUP($A48,'Annex 2 Designated EHV charges'!$D:$P,12,FALSE)),"")</f>
        <v/>
      </c>
      <c r="H48" s="186" t="str">
        <f>IFERROR(IF(VLOOKUP($A48,'Annex 2 Designated EHV charges'!$D:$P,13,FALSE)=0,"",VLOOKUP($A48,'Annex 2 Designated EHV charges'!$D:$P,13,FALSE)),"")</f>
        <v/>
      </c>
    </row>
    <row r="49" spans="1:8" x14ac:dyDescent="0.2">
      <c r="A49" s="89" t="str" cm="1">
        <f t="array" ref="A49">IFERROR(INDEX('Annex 2 Designated EHV charges'!$D$10:$D$401, MATCH(0, IF(ISBLANK('Annex 2 Designated EHV charges'!$D$10:$D$401),1, COUNTIF(A$4:$A48, 'Annex 2 Designated EHV charges'!$D$10:$D$401)), 0)),"")</f>
        <v/>
      </c>
      <c r="B49" s="88" t="str">
        <f>IF($A49="","",VLOOKUP($A49,'Annex 2 Designated EHV charges'!$D:$O,2,0))</f>
        <v/>
      </c>
      <c r="C49" s="89" t="str">
        <f>IF($A49="","",VLOOKUP($A49,'Annex 2 Designated EHV charges'!$D:$O,3,0))</f>
        <v/>
      </c>
      <c r="D49" s="88" t="str">
        <f>IF($A49="","",VLOOKUP($A49,'Annex 2 Designated EHV charges'!$D:$O,4,0))</f>
        <v/>
      </c>
      <c r="E49" s="90" t="str">
        <f>IFERROR(IF(VLOOKUP($A49,'Annex 2 Designated EHV charges'!$D:$P,10,FALSE)=0,"",VLOOKUP($A49,'Annex 2 Designated EHV charges'!$D:$P,10,FALSE)),"")</f>
        <v/>
      </c>
      <c r="F49" s="186" t="str">
        <f>IFERROR(IF(VLOOKUP($A49,'Annex 2 Designated EHV charges'!$D:$P,11,FALSE)=0,"",VLOOKUP($A49,'Annex 2 Designated EHV charges'!$D:$P,11,FALSE)),"")</f>
        <v/>
      </c>
      <c r="G49" s="186" t="str">
        <f>IFERROR(IF(VLOOKUP($A49,'Annex 2 Designated EHV charges'!$D:$P,12,FALSE)=0,"",VLOOKUP($A49,'Annex 2 Designated EHV charges'!$D:$P,12,FALSE)),"")</f>
        <v/>
      </c>
      <c r="H49" s="186" t="str">
        <f>IFERROR(IF(VLOOKUP($A49,'Annex 2 Designated EHV charges'!$D:$P,13,FALSE)=0,"",VLOOKUP($A49,'Annex 2 Designated EHV charges'!$D:$P,13,FALSE)),"")</f>
        <v/>
      </c>
    </row>
    <row r="50" spans="1:8" x14ac:dyDescent="0.2">
      <c r="A50" s="89" t="str" cm="1">
        <f t="array" ref="A50">IFERROR(INDEX('Annex 2 Designated EHV charges'!$D$10:$D$401, MATCH(0, IF(ISBLANK('Annex 2 Designated EHV charges'!$D$10:$D$401),1, COUNTIF(A$4:$A49, 'Annex 2 Designated EHV charges'!$D$10:$D$401)), 0)),"")</f>
        <v/>
      </c>
      <c r="B50" s="88" t="str">
        <f>IF($A50="","",VLOOKUP($A50,'Annex 2 Designated EHV charges'!$D:$O,2,0))</f>
        <v/>
      </c>
      <c r="C50" s="89" t="str">
        <f>IF($A50="","",VLOOKUP($A50,'Annex 2 Designated EHV charges'!$D:$O,3,0))</f>
        <v/>
      </c>
      <c r="D50" s="88" t="str">
        <f>IF($A50="","",VLOOKUP($A50,'Annex 2 Designated EHV charges'!$D:$O,4,0))</f>
        <v/>
      </c>
      <c r="E50" s="90" t="str">
        <f>IFERROR(IF(VLOOKUP($A50,'Annex 2 Designated EHV charges'!$D:$P,10,FALSE)=0,"",VLOOKUP($A50,'Annex 2 Designated EHV charges'!$D:$P,10,FALSE)),"")</f>
        <v/>
      </c>
      <c r="F50" s="186" t="str">
        <f>IFERROR(IF(VLOOKUP($A50,'Annex 2 Designated EHV charges'!$D:$P,11,FALSE)=0,"",VLOOKUP($A50,'Annex 2 Designated EHV charges'!$D:$P,11,FALSE)),"")</f>
        <v/>
      </c>
      <c r="G50" s="186" t="str">
        <f>IFERROR(IF(VLOOKUP($A50,'Annex 2 Designated EHV charges'!$D:$P,12,FALSE)=0,"",VLOOKUP($A50,'Annex 2 Designated EHV charges'!$D:$P,12,FALSE)),"")</f>
        <v/>
      </c>
      <c r="H50" s="186" t="str">
        <f>IFERROR(IF(VLOOKUP($A50,'Annex 2 Designated EHV charges'!$D:$P,13,FALSE)=0,"",VLOOKUP($A50,'Annex 2 Designated EHV charges'!$D:$P,13,FALSE)),"")</f>
        <v/>
      </c>
    </row>
    <row r="51" spans="1:8" x14ac:dyDescent="0.2">
      <c r="A51" s="89" t="str" cm="1">
        <f t="array" ref="A51">IFERROR(INDEX('Annex 2 Designated EHV charges'!$D$10:$D$401, MATCH(0, IF(ISBLANK('Annex 2 Designated EHV charges'!$D$10:$D$401),1, COUNTIF(A$4:$A50, 'Annex 2 Designated EHV charges'!$D$10:$D$401)), 0)),"")</f>
        <v/>
      </c>
      <c r="B51" s="88" t="str">
        <f>IF($A51="","",VLOOKUP($A51,'Annex 2 Designated EHV charges'!$D:$O,2,0))</f>
        <v/>
      </c>
      <c r="C51" s="89" t="str">
        <f>IF($A51="","",VLOOKUP($A51,'Annex 2 Designated EHV charges'!$D:$O,3,0))</f>
        <v/>
      </c>
      <c r="D51" s="88" t="str">
        <f>IF($A51="","",VLOOKUP($A51,'Annex 2 Designated EHV charges'!$D:$O,4,0))</f>
        <v/>
      </c>
      <c r="E51" s="90" t="str">
        <f>IFERROR(IF(VLOOKUP($A51,'Annex 2 Designated EHV charges'!$D:$P,10,FALSE)=0,"",VLOOKUP($A51,'Annex 2 Designated EHV charges'!$D:$P,10,FALSE)),"")</f>
        <v/>
      </c>
      <c r="F51" s="186" t="str">
        <f>IFERROR(IF(VLOOKUP($A51,'Annex 2 Designated EHV charges'!$D:$P,11,FALSE)=0,"",VLOOKUP($A51,'Annex 2 Designated EHV charges'!$D:$P,11,FALSE)),"")</f>
        <v/>
      </c>
      <c r="G51" s="186" t="str">
        <f>IFERROR(IF(VLOOKUP($A51,'Annex 2 Designated EHV charges'!$D:$P,12,FALSE)=0,"",VLOOKUP($A51,'Annex 2 Designated EHV charges'!$D:$P,12,FALSE)),"")</f>
        <v/>
      </c>
      <c r="H51" s="186" t="str">
        <f>IFERROR(IF(VLOOKUP($A51,'Annex 2 Designated EHV charges'!$D:$P,13,FALSE)=0,"",VLOOKUP($A51,'Annex 2 Designated EHV charges'!$D:$P,13,FALSE)),"")</f>
        <v/>
      </c>
    </row>
    <row r="52" spans="1:8" x14ac:dyDescent="0.2">
      <c r="A52" s="89" t="str" cm="1">
        <f t="array" ref="A52">IFERROR(INDEX('Annex 2 Designated EHV charges'!$D$10:$D$401, MATCH(0, IF(ISBLANK('Annex 2 Designated EHV charges'!$D$10:$D$401),1, COUNTIF(A$4:$A51, 'Annex 2 Designated EHV charges'!$D$10:$D$401)), 0)),"")</f>
        <v/>
      </c>
      <c r="B52" s="88" t="str">
        <f>IF($A52="","",VLOOKUP($A52,'Annex 2 Designated EHV charges'!$D:$O,2,0))</f>
        <v/>
      </c>
      <c r="C52" s="89" t="str">
        <f>IF($A52="","",VLOOKUP($A52,'Annex 2 Designated EHV charges'!$D:$O,3,0))</f>
        <v/>
      </c>
      <c r="D52" s="88" t="str">
        <f>IF($A52="","",VLOOKUP($A52,'Annex 2 Designated EHV charges'!$D:$O,4,0))</f>
        <v/>
      </c>
      <c r="E52" s="90" t="str">
        <f>IFERROR(IF(VLOOKUP($A52,'Annex 2 Designated EHV charges'!$D:$P,10,FALSE)=0,"",VLOOKUP($A52,'Annex 2 Designated EHV charges'!$D:$P,10,FALSE)),"")</f>
        <v/>
      </c>
      <c r="F52" s="186" t="str">
        <f>IFERROR(IF(VLOOKUP($A52,'Annex 2 Designated EHV charges'!$D:$P,11,FALSE)=0,"",VLOOKUP($A52,'Annex 2 Designated EHV charges'!$D:$P,11,FALSE)),"")</f>
        <v/>
      </c>
      <c r="G52" s="186" t="str">
        <f>IFERROR(IF(VLOOKUP($A52,'Annex 2 Designated EHV charges'!$D:$P,12,FALSE)=0,"",VLOOKUP($A52,'Annex 2 Designated EHV charges'!$D:$P,12,FALSE)),"")</f>
        <v/>
      </c>
      <c r="H52" s="186" t="str">
        <f>IFERROR(IF(VLOOKUP($A52,'Annex 2 Designated EHV charges'!$D:$P,13,FALSE)=0,"",VLOOKUP($A52,'Annex 2 Designated EHV charges'!$D:$P,13,FALSE)),"")</f>
        <v/>
      </c>
    </row>
    <row r="53" spans="1:8" x14ac:dyDescent="0.2">
      <c r="A53" s="89" t="str" cm="1">
        <f t="array" ref="A53">IFERROR(INDEX('Annex 2 Designated EHV charges'!$D$10:$D$401, MATCH(0, IF(ISBLANK('Annex 2 Designated EHV charges'!$D$10:$D$401),1, COUNTIF(A$4:$A52, 'Annex 2 Designated EHV charges'!$D$10:$D$401)), 0)),"")</f>
        <v/>
      </c>
      <c r="B53" s="88" t="str">
        <f>IF($A53="","",VLOOKUP($A53,'Annex 2 Designated EHV charges'!$D:$O,2,0))</f>
        <v/>
      </c>
      <c r="C53" s="89" t="str">
        <f>IF($A53="","",VLOOKUP($A53,'Annex 2 Designated EHV charges'!$D:$O,3,0))</f>
        <v/>
      </c>
      <c r="D53" s="88" t="str">
        <f>IF($A53="","",VLOOKUP($A53,'Annex 2 Designated EHV charges'!$D:$O,4,0))</f>
        <v/>
      </c>
      <c r="E53" s="90" t="str">
        <f>IFERROR(IF(VLOOKUP($A53,'Annex 2 Designated EHV charges'!$D:$P,10,FALSE)=0,"",VLOOKUP($A53,'Annex 2 Designated EHV charges'!$D:$P,10,FALSE)),"")</f>
        <v/>
      </c>
      <c r="F53" s="186" t="str">
        <f>IFERROR(IF(VLOOKUP($A53,'Annex 2 Designated EHV charges'!$D:$P,11,FALSE)=0,"",VLOOKUP($A53,'Annex 2 Designated EHV charges'!$D:$P,11,FALSE)),"")</f>
        <v/>
      </c>
      <c r="G53" s="186" t="str">
        <f>IFERROR(IF(VLOOKUP($A53,'Annex 2 Designated EHV charges'!$D:$P,12,FALSE)=0,"",VLOOKUP($A53,'Annex 2 Designated EHV charges'!$D:$P,12,FALSE)),"")</f>
        <v/>
      </c>
      <c r="H53" s="186" t="str">
        <f>IFERROR(IF(VLOOKUP($A53,'Annex 2 Designated EHV charges'!$D:$P,13,FALSE)=0,"",VLOOKUP($A53,'Annex 2 Designated EHV charges'!$D:$P,13,FALSE)),"")</f>
        <v/>
      </c>
    </row>
    <row r="54" spans="1:8" x14ac:dyDescent="0.2">
      <c r="A54" s="89" t="str" cm="1">
        <f t="array" ref="A54">IFERROR(INDEX('Annex 2 Designated EHV charges'!$D$10:$D$401, MATCH(0, IF(ISBLANK('Annex 2 Designated EHV charges'!$D$10:$D$401),1, COUNTIF(A$4:$A53, 'Annex 2 Designated EHV charges'!$D$10:$D$401)), 0)),"")</f>
        <v/>
      </c>
      <c r="B54" s="88" t="str">
        <f>IF($A54="","",VLOOKUP($A54,'Annex 2 Designated EHV charges'!$D:$O,2,0))</f>
        <v/>
      </c>
      <c r="C54" s="89" t="str">
        <f>IF($A54="","",VLOOKUP($A54,'Annex 2 Designated EHV charges'!$D:$O,3,0))</f>
        <v/>
      </c>
      <c r="D54" s="88" t="str">
        <f>IF($A54="","",VLOOKUP($A54,'Annex 2 Designated EHV charges'!$D:$O,4,0))</f>
        <v/>
      </c>
      <c r="E54" s="90" t="str">
        <f>IFERROR(IF(VLOOKUP($A54,'Annex 2 Designated EHV charges'!$D:$P,10,FALSE)=0,"",VLOOKUP($A54,'Annex 2 Designated EHV charges'!$D:$P,10,FALSE)),"")</f>
        <v/>
      </c>
      <c r="F54" s="186" t="str">
        <f>IFERROR(IF(VLOOKUP($A54,'Annex 2 Designated EHV charges'!$D:$P,11,FALSE)=0,"",VLOOKUP($A54,'Annex 2 Designated EHV charges'!$D:$P,11,FALSE)),"")</f>
        <v/>
      </c>
      <c r="G54" s="186" t="str">
        <f>IFERROR(IF(VLOOKUP($A54,'Annex 2 Designated EHV charges'!$D:$P,12,FALSE)=0,"",VLOOKUP($A54,'Annex 2 Designated EHV charges'!$D:$P,12,FALSE)),"")</f>
        <v/>
      </c>
      <c r="H54" s="186" t="str">
        <f>IFERROR(IF(VLOOKUP($A54,'Annex 2 Designated EHV charges'!$D:$P,13,FALSE)=0,"",VLOOKUP($A54,'Annex 2 Designated EHV charges'!$D:$P,13,FALSE)),"")</f>
        <v/>
      </c>
    </row>
    <row r="55" spans="1:8" x14ac:dyDescent="0.2">
      <c r="A55" s="89" t="str" cm="1">
        <f t="array" ref="A55">IFERROR(INDEX('Annex 2 Designated EHV charges'!$D$10:$D$401, MATCH(0, IF(ISBLANK('Annex 2 Designated EHV charges'!$D$10:$D$401),1, COUNTIF(A$4:$A54, 'Annex 2 Designated EHV charges'!$D$10:$D$401)), 0)),"")</f>
        <v/>
      </c>
      <c r="B55" s="88" t="str">
        <f>IF($A55="","",VLOOKUP($A55,'Annex 2 Designated EHV charges'!$D:$O,2,0))</f>
        <v/>
      </c>
      <c r="C55" s="89" t="str">
        <f>IF($A55="","",VLOOKUP($A55,'Annex 2 Designated EHV charges'!$D:$O,3,0))</f>
        <v/>
      </c>
      <c r="D55" s="88" t="str">
        <f>IF($A55="","",VLOOKUP($A55,'Annex 2 Designated EHV charges'!$D:$O,4,0))</f>
        <v/>
      </c>
      <c r="E55" s="90" t="str">
        <f>IFERROR(IF(VLOOKUP($A55,'Annex 2 Designated EHV charges'!$D:$P,10,FALSE)=0,"",VLOOKUP($A55,'Annex 2 Designated EHV charges'!$D:$P,10,FALSE)),"")</f>
        <v/>
      </c>
      <c r="F55" s="186" t="str">
        <f>IFERROR(IF(VLOOKUP($A55,'Annex 2 Designated EHV charges'!$D:$P,11,FALSE)=0,"",VLOOKUP($A55,'Annex 2 Designated EHV charges'!$D:$P,11,FALSE)),"")</f>
        <v/>
      </c>
      <c r="G55" s="186" t="str">
        <f>IFERROR(IF(VLOOKUP($A55,'Annex 2 Designated EHV charges'!$D:$P,12,FALSE)=0,"",VLOOKUP($A55,'Annex 2 Designated EHV charges'!$D:$P,12,FALSE)),"")</f>
        <v/>
      </c>
      <c r="H55" s="186" t="str">
        <f>IFERROR(IF(VLOOKUP($A55,'Annex 2 Designated EHV charges'!$D:$P,13,FALSE)=0,"",VLOOKUP($A55,'Annex 2 Designated EHV charges'!$D:$P,13,FALSE)),"")</f>
        <v/>
      </c>
    </row>
    <row r="56" spans="1:8" x14ac:dyDescent="0.2">
      <c r="A56" s="89" t="str" cm="1">
        <f t="array" ref="A56">IFERROR(INDEX('Annex 2 Designated EHV charges'!$D$10:$D$401, MATCH(0, IF(ISBLANK('Annex 2 Designated EHV charges'!$D$10:$D$401),1, COUNTIF(A$4:$A55, 'Annex 2 Designated EHV charges'!$D$10:$D$401)), 0)),"")</f>
        <v/>
      </c>
      <c r="B56" s="88" t="str">
        <f>IF($A56="","",VLOOKUP($A56,'Annex 2 Designated EHV charges'!$D:$O,2,0))</f>
        <v/>
      </c>
      <c r="C56" s="89" t="str">
        <f>IF($A56="","",VLOOKUP($A56,'Annex 2 Designated EHV charges'!$D:$O,3,0))</f>
        <v/>
      </c>
      <c r="D56" s="88" t="str">
        <f>IF($A56="","",VLOOKUP($A56,'Annex 2 Designated EHV charges'!$D:$O,4,0))</f>
        <v/>
      </c>
      <c r="E56" s="90" t="str">
        <f>IFERROR(IF(VLOOKUP($A56,'Annex 2 Designated EHV charges'!$D:$P,10,FALSE)=0,"",VLOOKUP($A56,'Annex 2 Designated EHV charges'!$D:$P,10,FALSE)),"")</f>
        <v/>
      </c>
      <c r="F56" s="186" t="str">
        <f>IFERROR(IF(VLOOKUP($A56,'Annex 2 Designated EHV charges'!$D:$P,11,FALSE)=0,"",VLOOKUP($A56,'Annex 2 Designated EHV charges'!$D:$P,11,FALSE)),"")</f>
        <v/>
      </c>
      <c r="G56" s="186" t="str">
        <f>IFERROR(IF(VLOOKUP($A56,'Annex 2 Designated EHV charges'!$D:$P,12,FALSE)=0,"",VLOOKUP($A56,'Annex 2 Designated EHV charges'!$D:$P,12,FALSE)),"")</f>
        <v/>
      </c>
      <c r="H56" s="186" t="str">
        <f>IFERROR(IF(VLOOKUP($A56,'Annex 2 Designated EHV charges'!$D:$P,13,FALSE)=0,"",VLOOKUP($A56,'Annex 2 Designated EHV charges'!$D:$P,13,FALSE)),"")</f>
        <v/>
      </c>
    </row>
    <row r="57" spans="1:8" x14ac:dyDescent="0.2">
      <c r="A57" s="89" t="str" cm="1">
        <f t="array" ref="A57">IFERROR(INDEX('Annex 2 Designated EHV charges'!$D$10:$D$401, MATCH(0, IF(ISBLANK('Annex 2 Designated EHV charges'!$D$10:$D$401),1, COUNTIF(A$4:$A56, 'Annex 2 Designated EHV charges'!$D$10:$D$401)), 0)),"")</f>
        <v/>
      </c>
      <c r="B57" s="88" t="str">
        <f>IF($A57="","",VLOOKUP($A57,'Annex 2 Designated EHV charges'!$D:$O,2,0))</f>
        <v/>
      </c>
      <c r="C57" s="89" t="str">
        <f>IF($A57="","",VLOOKUP($A57,'Annex 2 Designated EHV charges'!$D:$O,3,0))</f>
        <v/>
      </c>
      <c r="D57" s="88" t="str">
        <f>IF($A57="","",VLOOKUP($A57,'Annex 2 Designated EHV charges'!$D:$O,4,0))</f>
        <v/>
      </c>
      <c r="E57" s="90" t="str">
        <f>IFERROR(IF(VLOOKUP($A57,'Annex 2 Designated EHV charges'!$D:$P,10,FALSE)=0,"",VLOOKUP($A57,'Annex 2 Designated EHV charges'!$D:$P,10,FALSE)),"")</f>
        <v/>
      </c>
      <c r="F57" s="186" t="str">
        <f>IFERROR(IF(VLOOKUP($A57,'Annex 2 Designated EHV charges'!$D:$P,11,FALSE)=0,"",VLOOKUP($A57,'Annex 2 Designated EHV charges'!$D:$P,11,FALSE)),"")</f>
        <v/>
      </c>
      <c r="G57" s="186" t="str">
        <f>IFERROR(IF(VLOOKUP($A57,'Annex 2 Designated EHV charges'!$D:$P,12,FALSE)=0,"",VLOOKUP($A57,'Annex 2 Designated EHV charges'!$D:$P,12,FALSE)),"")</f>
        <v/>
      </c>
      <c r="H57" s="186" t="str">
        <f>IFERROR(IF(VLOOKUP($A57,'Annex 2 Designated EHV charges'!$D:$P,13,FALSE)=0,"",VLOOKUP($A57,'Annex 2 Designated EHV charges'!$D:$P,13,FALSE)),"")</f>
        <v/>
      </c>
    </row>
    <row r="58" spans="1:8" x14ac:dyDescent="0.2">
      <c r="A58" s="89" t="str" cm="1">
        <f t="array" ref="A58">IFERROR(INDEX('Annex 2 Designated EHV charges'!$D$10:$D$401, MATCH(0, IF(ISBLANK('Annex 2 Designated EHV charges'!$D$10:$D$401),1, COUNTIF(A$4:$A57, 'Annex 2 Designated EHV charges'!$D$10:$D$401)), 0)),"")</f>
        <v/>
      </c>
      <c r="B58" s="88" t="str">
        <f>IF($A58="","",VLOOKUP($A58,'Annex 2 Designated EHV charges'!$D:$O,2,0))</f>
        <v/>
      </c>
      <c r="C58" s="89" t="str">
        <f>IF($A58="","",VLOOKUP($A58,'Annex 2 Designated EHV charges'!$D:$O,3,0))</f>
        <v/>
      </c>
      <c r="D58" s="88" t="str">
        <f>IF($A58="","",VLOOKUP($A58,'Annex 2 Designated EHV charges'!$D:$O,4,0))</f>
        <v/>
      </c>
      <c r="E58" s="90" t="str">
        <f>IFERROR(IF(VLOOKUP($A58,'Annex 2 Designated EHV charges'!$D:$P,10,FALSE)=0,"",VLOOKUP($A58,'Annex 2 Designated EHV charges'!$D:$P,10,FALSE)),"")</f>
        <v/>
      </c>
      <c r="F58" s="186" t="str">
        <f>IFERROR(IF(VLOOKUP($A58,'Annex 2 Designated EHV charges'!$D:$P,11,FALSE)=0,"",VLOOKUP($A58,'Annex 2 Designated EHV charges'!$D:$P,11,FALSE)),"")</f>
        <v/>
      </c>
      <c r="G58" s="186" t="str">
        <f>IFERROR(IF(VLOOKUP($A58,'Annex 2 Designated EHV charges'!$D:$P,12,FALSE)=0,"",VLOOKUP($A58,'Annex 2 Designated EHV charges'!$D:$P,12,FALSE)),"")</f>
        <v/>
      </c>
      <c r="H58" s="186" t="str">
        <f>IFERROR(IF(VLOOKUP($A58,'Annex 2 Designated EHV charges'!$D:$P,13,FALSE)=0,"",VLOOKUP($A58,'Annex 2 Designated EHV charges'!$D:$P,13,FALSE)),"")</f>
        <v/>
      </c>
    </row>
    <row r="59" spans="1:8" x14ac:dyDescent="0.2">
      <c r="A59" s="89" t="str" cm="1">
        <f t="array" ref="A59">IFERROR(INDEX('Annex 2 Designated EHV charges'!$D$10:$D$401, MATCH(0, IF(ISBLANK('Annex 2 Designated EHV charges'!$D$10:$D$401),1, COUNTIF(A$4:$A58, 'Annex 2 Designated EHV charges'!$D$10:$D$401)), 0)),"")</f>
        <v/>
      </c>
      <c r="B59" s="88" t="str">
        <f>IF($A59="","",VLOOKUP($A59,'Annex 2 Designated EHV charges'!$D:$O,2,0))</f>
        <v/>
      </c>
      <c r="C59" s="89" t="str">
        <f>IF($A59="","",VLOOKUP($A59,'Annex 2 Designated EHV charges'!$D:$O,3,0))</f>
        <v/>
      </c>
      <c r="D59" s="88" t="str">
        <f>IF($A59="","",VLOOKUP($A59,'Annex 2 Designated EHV charges'!$D:$O,4,0))</f>
        <v/>
      </c>
      <c r="E59" s="90" t="str">
        <f>IFERROR(IF(VLOOKUP($A59,'Annex 2 Designated EHV charges'!$D:$P,10,FALSE)=0,"",VLOOKUP($A59,'Annex 2 Designated EHV charges'!$D:$P,10,FALSE)),"")</f>
        <v/>
      </c>
      <c r="F59" s="186" t="str">
        <f>IFERROR(IF(VLOOKUP($A59,'Annex 2 Designated EHV charges'!$D:$P,11,FALSE)=0,"",VLOOKUP($A59,'Annex 2 Designated EHV charges'!$D:$P,11,FALSE)),"")</f>
        <v/>
      </c>
      <c r="G59" s="186" t="str">
        <f>IFERROR(IF(VLOOKUP($A59,'Annex 2 Designated EHV charges'!$D:$P,12,FALSE)=0,"",VLOOKUP($A59,'Annex 2 Designated EHV charges'!$D:$P,12,FALSE)),"")</f>
        <v/>
      </c>
      <c r="H59" s="186" t="str">
        <f>IFERROR(IF(VLOOKUP($A59,'Annex 2 Designated EHV charges'!$D:$P,13,FALSE)=0,"",VLOOKUP($A59,'Annex 2 Designated EHV charges'!$D:$P,13,FALSE)),"")</f>
        <v/>
      </c>
    </row>
    <row r="60" spans="1:8" x14ac:dyDescent="0.2">
      <c r="A60" s="89" t="str" cm="1">
        <f t="array" ref="A60">IFERROR(INDEX('Annex 2 Designated EHV charges'!$D$10:$D$401, MATCH(0, IF(ISBLANK('Annex 2 Designated EHV charges'!$D$10:$D$401),1, COUNTIF(A$4:$A59, 'Annex 2 Designated EHV charges'!$D$10:$D$401)), 0)),"")</f>
        <v/>
      </c>
      <c r="B60" s="88" t="str">
        <f>IF($A60="","",VLOOKUP($A60,'Annex 2 Designated EHV charges'!$D:$O,2,0))</f>
        <v/>
      </c>
      <c r="C60" s="89" t="str">
        <f>IF($A60="","",VLOOKUP($A60,'Annex 2 Designated EHV charges'!$D:$O,3,0))</f>
        <v/>
      </c>
      <c r="D60" s="88" t="str">
        <f>IF($A60="","",VLOOKUP($A60,'Annex 2 Designated EHV charges'!$D:$O,4,0))</f>
        <v/>
      </c>
      <c r="E60" s="90" t="str">
        <f>IFERROR(IF(VLOOKUP($A60,'Annex 2 Designated EHV charges'!$D:$P,10,FALSE)=0,"",VLOOKUP($A60,'Annex 2 Designated EHV charges'!$D:$P,10,FALSE)),"")</f>
        <v/>
      </c>
      <c r="F60" s="186" t="str">
        <f>IFERROR(IF(VLOOKUP($A60,'Annex 2 Designated EHV charges'!$D:$P,11,FALSE)=0,"",VLOOKUP($A60,'Annex 2 Designated EHV charges'!$D:$P,11,FALSE)),"")</f>
        <v/>
      </c>
      <c r="G60" s="186" t="str">
        <f>IFERROR(IF(VLOOKUP($A60,'Annex 2 Designated EHV charges'!$D:$P,12,FALSE)=0,"",VLOOKUP($A60,'Annex 2 Designated EHV charges'!$D:$P,12,FALSE)),"")</f>
        <v/>
      </c>
      <c r="H60" s="186" t="str">
        <f>IFERROR(IF(VLOOKUP($A60,'Annex 2 Designated EHV charges'!$D:$P,13,FALSE)=0,"",VLOOKUP($A60,'Annex 2 Designated EHV charges'!$D:$P,13,FALSE)),"")</f>
        <v/>
      </c>
    </row>
    <row r="61" spans="1:8" x14ac:dyDescent="0.2">
      <c r="A61" s="89" t="str" cm="1">
        <f t="array" ref="A61">IFERROR(INDEX('Annex 2 Designated EHV charges'!$D$10:$D$401, MATCH(0, IF(ISBLANK('Annex 2 Designated EHV charges'!$D$10:$D$401),1, COUNTIF(A$4:$A60, 'Annex 2 Designated EHV charges'!$D$10:$D$401)), 0)),"")</f>
        <v/>
      </c>
      <c r="B61" s="88" t="str">
        <f>IF($A61="","",VLOOKUP($A61,'Annex 2 Designated EHV charges'!$D:$O,2,0))</f>
        <v/>
      </c>
      <c r="C61" s="89" t="str">
        <f>IF($A61="","",VLOOKUP($A61,'Annex 2 Designated EHV charges'!$D:$O,3,0))</f>
        <v/>
      </c>
      <c r="D61" s="88" t="str">
        <f>IF($A61="","",VLOOKUP($A61,'Annex 2 Designated EHV charges'!$D:$O,4,0))</f>
        <v/>
      </c>
      <c r="E61" s="90" t="str">
        <f>IFERROR(IF(VLOOKUP($A61,'Annex 2 Designated EHV charges'!$D:$P,10,FALSE)=0,"",VLOOKUP($A61,'Annex 2 Designated EHV charges'!$D:$P,10,FALSE)),"")</f>
        <v/>
      </c>
      <c r="F61" s="186" t="str">
        <f>IFERROR(IF(VLOOKUP($A61,'Annex 2 Designated EHV charges'!$D:$P,11,FALSE)=0,"",VLOOKUP($A61,'Annex 2 Designated EHV charges'!$D:$P,11,FALSE)),"")</f>
        <v/>
      </c>
      <c r="G61" s="186" t="str">
        <f>IFERROR(IF(VLOOKUP($A61,'Annex 2 Designated EHV charges'!$D:$P,12,FALSE)=0,"",VLOOKUP($A61,'Annex 2 Designated EHV charges'!$D:$P,12,FALSE)),"")</f>
        <v/>
      </c>
      <c r="H61" s="186" t="str">
        <f>IFERROR(IF(VLOOKUP($A61,'Annex 2 Designated EHV charges'!$D:$P,13,FALSE)=0,"",VLOOKUP($A61,'Annex 2 Designated EHV charges'!$D:$P,13,FALSE)),"")</f>
        <v/>
      </c>
    </row>
    <row r="62" spans="1:8" x14ac:dyDescent="0.2">
      <c r="A62" s="89" t="str" cm="1">
        <f t="array" ref="A62">IFERROR(INDEX('Annex 2 Designated EHV charges'!$D$10:$D$401, MATCH(0, IF(ISBLANK('Annex 2 Designated EHV charges'!$D$10:$D$401),1, COUNTIF(A$4:$A61, 'Annex 2 Designated EHV charges'!$D$10:$D$401)), 0)),"")</f>
        <v/>
      </c>
      <c r="B62" s="88" t="str">
        <f>IF($A62="","",VLOOKUP($A62,'Annex 2 Designated EHV charges'!$D:$O,2,0))</f>
        <v/>
      </c>
      <c r="C62" s="89" t="str">
        <f>IF($A62="","",VLOOKUP($A62,'Annex 2 Designated EHV charges'!$D:$O,3,0))</f>
        <v/>
      </c>
      <c r="D62" s="88" t="str">
        <f>IF($A62="","",VLOOKUP($A62,'Annex 2 Designated EHV charges'!$D:$O,4,0))</f>
        <v/>
      </c>
      <c r="E62" s="90" t="str">
        <f>IFERROR(IF(VLOOKUP($A62,'Annex 2 Designated EHV charges'!$D:$P,10,FALSE)=0,"",VLOOKUP($A62,'Annex 2 Designated EHV charges'!$D:$P,10,FALSE)),"")</f>
        <v/>
      </c>
      <c r="F62" s="186" t="str">
        <f>IFERROR(IF(VLOOKUP($A62,'Annex 2 Designated EHV charges'!$D:$P,11,FALSE)=0,"",VLOOKUP($A62,'Annex 2 Designated EHV charges'!$D:$P,11,FALSE)),"")</f>
        <v/>
      </c>
      <c r="G62" s="186" t="str">
        <f>IFERROR(IF(VLOOKUP($A62,'Annex 2 Designated EHV charges'!$D:$P,12,FALSE)=0,"",VLOOKUP($A62,'Annex 2 Designated EHV charges'!$D:$P,12,FALSE)),"")</f>
        <v/>
      </c>
      <c r="H62" s="186" t="str">
        <f>IFERROR(IF(VLOOKUP($A62,'Annex 2 Designated EHV charges'!$D:$P,13,FALSE)=0,"",VLOOKUP($A62,'Annex 2 Designated EHV charges'!$D:$P,13,FALSE)),"")</f>
        <v/>
      </c>
    </row>
    <row r="63" spans="1:8" x14ac:dyDescent="0.2">
      <c r="A63" s="89" t="str" cm="1">
        <f t="array" ref="A63">IFERROR(INDEX('Annex 2 Designated EHV charges'!$D$10:$D$401, MATCH(0, IF(ISBLANK('Annex 2 Designated EHV charges'!$D$10:$D$401),1, COUNTIF(A$4:$A62, 'Annex 2 Designated EHV charges'!$D$10:$D$401)), 0)),"")</f>
        <v/>
      </c>
      <c r="B63" s="88" t="str">
        <f>IF($A63="","",VLOOKUP($A63,'Annex 2 Designated EHV charges'!$D:$O,2,0))</f>
        <v/>
      </c>
      <c r="C63" s="89" t="str">
        <f>IF($A63="","",VLOOKUP($A63,'Annex 2 Designated EHV charges'!$D:$O,3,0))</f>
        <v/>
      </c>
      <c r="D63" s="88" t="str">
        <f>IF($A63="","",VLOOKUP($A63,'Annex 2 Designated EHV charges'!$D:$O,4,0))</f>
        <v/>
      </c>
      <c r="E63" s="90" t="str">
        <f>IFERROR(IF(VLOOKUP($A63,'Annex 2 Designated EHV charges'!$D:$P,10,FALSE)=0,"",VLOOKUP($A63,'Annex 2 Designated EHV charges'!$D:$P,10,FALSE)),"")</f>
        <v/>
      </c>
      <c r="F63" s="186" t="str">
        <f>IFERROR(IF(VLOOKUP($A63,'Annex 2 Designated EHV charges'!$D:$P,11,FALSE)=0,"",VLOOKUP($A63,'Annex 2 Designated EHV charges'!$D:$P,11,FALSE)),"")</f>
        <v/>
      </c>
      <c r="G63" s="186" t="str">
        <f>IFERROR(IF(VLOOKUP($A63,'Annex 2 Designated EHV charges'!$D:$P,12,FALSE)=0,"",VLOOKUP($A63,'Annex 2 Designated EHV charges'!$D:$P,12,FALSE)),"")</f>
        <v/>
      </c>
      <c r="H63" s="186" t="str">
        <f>IFERROR(IF(VLOOKUP($A63,'Annex 2 Designated EHV charges'!$D:$P,13,FALSE)=0,"",VLOOKUP($A63,'Annex 2 Designated EHV charges'!$D:$P,13,FALSE)),"")</f>
        <v/>
      </c>
    </row>
    <row r="64" spans="1:8" x14ac:dyDescent="0.2">
      <c r="A64" s="89" t="str" cm="1">
        <f t="array" ref="A64">IFERROR(INDEX('Annex 2 Designated EHV charges'!$D$10:$D$401, MATCH(0, IF(ISBLANK('Annex 2 Designated EHV charges'!$D$10:$D$401),1, COUNTIF(A$4:$A63, 'Annex 2 Designated EHV charges'!$D$10:$D$401)), 0)),"")</f>
        <v/>
      </c>
      <c r="B64" s="88" t="str">
        <f>IF($A64="","",VLOOKUP($A64,'Annex 2 Designated EHV charges'!$D:$O,2,0))</f>
        <v/>
      </c>
      <c r="C64" s="89" t="str">
        <f>IF($A64="","",VLOOKUP($A64,'Annex 2 Designated EHV charges'!$D:$O,3,0))</f>
        <v/>
      </c>
      <c r="D64" s="88" t="str">
        <f>IF($A64="","",VLOOKUP($A64,'Annex 2 Designated EHV charges'!$D:$O,4,0))</f>
        <v/>
      </c>
      <c r="E64" s="90" t="str">
        <f>IFERROR(IF(VLOOKUP($A64,'Annex 2 Designated EHV charges'!$D:$P,10,FALSE)=0,"",VLOOKUP($A64,'Annex 2 Designated EHV charges'!$D:$P,10,FALSE)),"")</f>
        <v/>
      </c>
      <c r="F64" s="186" t="str">
        <f>IFERROR(IF(VLOOKUP($A64,'Annex 2 Designated EHV charges'!$D:$P,11,FALSE)=0,"",VLOOKUP($A64,'Annex 2 Designated EHV charges'!$D:$P,11,FALSE)),"")</f>
        <v/>
      </c>
      <c r="G64" s="186" t="str">
        <f>IFERROR(IF(VLOOKUP($A64,'Annex 2 Designated EHV charges'!$D:$P,12,FALSE)=0,"",VLOOKUP($A64,'Annex 2 Designated EHV charges'!$D:$P,12,FALSE)),"")</f>
        <v/>
      </c>
      <c r="H64" s="186" t="str">
        <f>IFERROR(IF(VLOOKUP($A64,'Annex 2 Designated EHV charges'!$D:$P,13,FALSE)=0,"",VLOOKUP($A64,'Annex 2 Designated EHV charges'!$D:$P,13,FALSE)),"")</f>
        <v/>
      </c>
    </row>
    <row r="65" spans="1:8" x14ac:dyDescent="0.2">
      <c r="A65" s="89" t="str" cm="1">
        <f t="array" ref="A65">IFERROR(INDEX('Annex 2 Designated EHV charges'!$D$10:$D$401, MATCH(0, IF(ISBLANK('Annex 2 Designated EHV charges'!$D$10:$D$401),1, COUNTIF(A$4:$A64, 'Annex 2 Designated EHV charges'!$D$10:$D$401)), 0)),"")</f>
        <v/>
      </c>
      <c r="B65" s="88" t="str">
        <f>IF($A65="","",VLOOKUP($A65,'Annex 2 Designated EHV charges'!$D:$O,2,0))</f>
        <v/>
      </c>
      <c r="C65" s="89" t="str">
        <f>IF($A65="","",VLOOKUP($A65,'Annex 2 Designated EHV charges'!$D:$O,3,0))</f>
        <v/>
      </c>
      <c r="D65" s="88" t="str">
        <f>IF($A65="","",VLOOKUP($A65,'Annex 2 Designated EHV charges'!$D:$O,4,0))</f>
        <v/>
      </c>
      <c r="E65" s="90" t="str">
        <f>IFERROR(IF(VLOOKUP($A65,'Annex 2 Designated EHV charges'!$D:$P,10,FALSE)=0,"",VLOOKUP($A65,'Annex 2 Designated EHV charges'!$D:$P,10,FALSE)),"")</f>
        <v/>
      </c>
      <c r="F65" s="186" t="str">
        <f>IFERROR(IF(VLOOKUP($A65,'Annex 2 Designated EHV charges'!$D:$P,11,FALSE)=0,"",VLOOKUP($A65,'Annex 2 Designated EHV charges'!$D:$P,11,FALSE)),"")</f>
        <v/>
      </c>
      <c r="G65" s="186" t="str">
        <f>IFERROR(IF(VLOOKUP($A65,'Annex 2 Designated EHV charges'!$D:$P,12,FALSE)=0,"",VLOOKUP($A65,'Annex 2 Designated EHV charges'!$D:$P,12,FALSE)),"")</f>
        <v/>
      </c>
      <c r="H65" s="186" t="str">
        <f>IFERROR(IF(VLOOKUP($A65,'Annex 2 Designated EHV charges'!$D:$P,13,FALSE)=0,"",VLOOKUP($A65,'Annex 2 Designated EHV charges'!$D:$P,13,FALSE)),"")</f>
        <v/>
      </c>
    </row>
    <row r="66" spans="1:8" x14ac:dyDescent="0.2">
      <c r="A66" s="89" t="str" cm="1">
        <f t="array" ref="A66">IFERROR(INDEX('Annex 2 Designated EHV charges'!$D$10:$D$401, MATCH(0, IF(ISBLANK('Annex 2 Designated EHV charges'!$D$10:$D$401),1, COUNTIF(A$4:$A65, 'Annex 2 Designated EHV charges'!$D$10:$D$401)), 0)),"")</f>
        <v/>
      </c>
      <c r="B66" s="88" t="str">
        <f>IF($A66="","",VLOOKUP($A66,'Annex 2 Designated EHV charges'!$D:$O,2,0))</f>
        <v/>
      </c>
      <c r="C66" s="89" t="str">
        <f>IF($A66="","",VLOOKUP($A66,'Annex 2 Designated EHV charges'!$D:$O,3,0))</f>
        <v/>
      </c>
      <c r="D66" s="88" t="str">
        <f>IF($A66="","",VLOOKUP($A66,'Annex 2 Designated EHV charges'!$D:$O,4,0))</f>
        <v/>
      </c>
      <c r="E66" s="90" t="str">
        <f>IFERROR(IF(VLOOKUP($A66,'Annex 2 Designated EHV charges'!$D:$P,10,FALSE)=0,"",VLOOKUP($A66,'Annex 2 Designated EHV charges'!$D:$P,10,FALSE)),"")</f>
        <v/>
      </c>
      <c r="F66" s="186" t="str">
        <f>IFERROR(IF(VLOOKUP($A66,'Annex 2 Designated EHV charges'!$D:$P,11,FALSE)=0,"",VLOOKUP($A66,'Annex 2 Designated EHV charges'!$D:$P,11,FALSE)),"")</f>
        <v/>
      </c>
      <c r="G66" s="186" t="str">
        <f>IFERROR(IF(VLOOKUP($A66,'Annex 2 Designated EHV charges'!$D:$P,12,FALSE)=0,"",VLOOKUP($A66,'Annex 2 Designated EHV charges'!$D:$P,12,FALSE)),"")</f>
        <v/>
      </c>
      <c r="H66" s="186" t="str">
        <f>IFERROR(IF(VLOOKUP($A66,'Annex 2 Designated EHV charges'!$D:$P,13,FALSE)=0,"",VLOOKUP($A66,'Annex 2 Designated EHV charges'!$D:$P,13,FALSE)),"")</f>
        <v/>
      </c>
    </row>
    <row r="67" spans="1:8" x14ac:dyDescent="0.2">
      <c r="A67" s="89" t="str" cm="1">
        <f t="array" ref="A67">IFERROR(INDEX('Annex 2 Designated EHV charges'!$D$10:$D$401, MATCH(0, IF(ISBLANK('Annex 2 Designated EHV charges'!$D$10:$D$401),1, COUNTIF(A$4:$A66, 'Annex 2 Designated EHV charges'!$D$10:$D$401)), 0)),"")</f>
        <v/>
      </c>
      <c r="B67" s="88" t="str">
        <f>IF($A67="","",VLOOKUP($A67,'Annex 2 Designated EHV charges'!$D:$O,2,0))</f>
        <v/>
      </c>
      <c r="C67" s="89" t="str">
        <f>IF($A67="","",VLOOKUP($A67,'Annex 2 Designated EHV charges'!$D:$O,3,0))</f>
        <v/>
      </c>
      <c r="D67" s="88" t="str">
        <f>IF($A67="","",VLOOKUP($A67,'Annex 2 Designated EHV charges'!$D:$O,4,0))</f>
        <v/>
      </c>
      <c r="E67" s="90" t="str">
        <f>IFERROR(IF(VLOOKUP($A67,'Annex 2 Designated EHV charges'!$D:$P,10,FALSE)=0,"",VLOOKUP($A67,'Annex 2 Designated EHV charges'!$D:$P,10,FALSE)),"")</f>
        <v/>
      </c>
      <c r="F67" s="186" t="str">
        <f>IFERROR(IF(VLOOKUP($A67,'Annex 2 Designated EHV charges'!$D:$P,11,FALSE)=0,"",VLOOKUP($A67,'Annex 2 Designated EHV charges'!$D:$P,11,FALSE)),"")</f>
        <v/>
      </c>
      <c r="G67" s="186" t="str">
        <f>IFERROR(IF(VLOOKUP($A67,'Annex 2 Designated EHV charges'!$D:$P,12,FALSE)=0,"",VLOOKUP($A67,'Annex 2 Designated EHV charges'!$D:$P,12,FALSE)),"")</f>
        <v/>
      </c>
      <c r="H67" s="186" t="str">
        <f>IFERROR(IF(VLOOKUP($A67,'Annex 2 Designated EHV charges'!$D:$P,13,FALSE)=0,"",VLOOKUP($A67,'Annex 2 Designated EHV charges'!$D:$P,13,FALSE)),"")</f>
        <v/>
      </c>
    </row>
    <row r="68" spans="1:8" x14ac:dyDescent="0.2">
      <c r="A68" s="89" t="str" cm="1">
        <f t="array" ref="A68">IFERROR(INDEX('Annex 2 Designated EHV charges'!$D$10:$D$401, MATCH(0, IF(ISBLANK('Annex 2 Designated EHV charges'!$D$10:$D$401),1, COUNTIF(A$4:$A67, 'Annex 2 Designated EHV charges'!$D$10:$D$401)), 0)),"")</f>
        <v/>
      </c>
      <c r="B68" s="88" t="str">
        <f>IF($A68="","",VLOOKUP($A68,'Annex 2 Designated EHV charges'!$D:$O,2,0))</f>
        <v/>
      </c>
      <c r="C68" s="89" t="str">
        <f>IF($A68="","",VLOOKUP($A68,'Annex 2 Designated EHV charges'!$D:$O,3,0))</f>
        <v/>
      </c>
      <c r="D68" s="88" t="str">
        <f>IF($A68="","",VLOOKUP($A68,'Annex 2 Designated EHV charges'!$D:$O,4,0))</f>
        <v/>
      </c>
      <c r="E68" s="90" t="str">
        <f>IFERROR(IF(VLOOKUP($A68,'Annex 2 Designated EHV charges'!$D:$P,10,FALSE)=0,"",VLOOKUP($A68,'Annex 2 Designated EHV charges'!$D:$P,10,FALSE)),"")</f>
        <v/>
      </c>
      <c r="F68" s="186" t="str">
        <f>IFERROR(IF(VLOOKUP($A68,'Annex 2 Designated EHV charges'!$D:$P,11,FALSE)=0,"",VLOOKUP($A68,'Annex 2 Designated EHV charges'!$D:$P,11,FALSE)),"")</f>
        <v/>
      </c>
      <c r="G68" s="186" t="str">
        <f>IFERROR(IF(VLOOKUP($A68,'Annex 2 Designated EHV charges'!$D:$P,12,FALSE)=0,"",VLOOKUP($A68,'Annex 2 Designated EHV charges'!$D:$P,12,FALSE)),"")</f>
        <v/>
      </c>
      <c r="H68" s="186" t="str">
        <f>IFERROR(IF(VLOOKUP($A68,'Annex 2 Designated EHV charges'!$D:$P,13,FALSE)=0,"",VLOOKUP($A68,'Annex 2 Designated EHV charges'!$D:$P,13,FALSE)),"")</f>
        <v/>
      </c>
    </row>
    <row r="69" spans="1:8" x14ac:dyDescent="0.2">
      <c r="A69" s="89" t="str" cm="1">
        <f t="array" ref="A69">IFERROR(INDEX('Annex 2 Designated EHV charges'!$D$10:$D$401, MATCH(0, IF(ISBLANK('Annex 2 Designated EHV charges'!$D$10:$D$401),1, COUNTIF(A$4:$A68, 'Annex 2 Designated EHV charges'!$D$10:$D$401)), 0)),"")</f>
        <v/>
      </c>
      <c r="B69" s="88" t="str">
        <f>IF($A69="","",VLOOKUP($A69,'Annex 2 Designated EHV charges'!$D:$O,2,0))</f>
        <v/>
      </c>
      <c r="C69" s="89" t="str">
        <f>IF($A69="","",VLOOKUP($A69,'Annex 2 Designated EHV charges'!$D:$O,3,0))</f>
        <v/>
      </c>
      <c r="D69" s="88" t="str">
        <f>IF($A69="","",VLOOKUP($A69,'Annex 2 Designated EHV charges'!$D:$O,4,0))</f>
        <v/>
      </c>
      <c r="E69" s="90" t="str">
        <f>IFERROR(IF(VLOOKUP($A69,'Annex 2 Designated EHV charges'!$D:$P,10,FALSE)=0,"",VLOOKUP($A69,'Annex 2 Designated EHV charges'!$D:$P,10,FALSE)),"")</f>
        <v/>
      </c>
      <c r="F69" s="186" t="str">
        <f>IFERROR(IF(VLOOKUP($A69,'Annex 2 Designated EHV charges'!$D:$P,11,FALSE)=0,"",VLOOKUP($A69,'Annex 2 Designated EHV charges'!$D:$P,11,FALSE)),"")</f>
        <v/>
      </c>
      <c r="G69" s="186" t="str">
        <f>IFERROR(IF(VLOOKUP($A69,'Annex 2 Designated EHV charges'!$D:$P,12,FALSE)=0,"",VLOOKUP($A69,'Annex 2 Designated EHV charges'!$D:$P,12,FALSE)),"")</f>
        <v/>
      </c>
      <c r="H69" s="186" t="str">
        <f>IFERROR(IF(VLOOKUP($A69,'Annex 2 Designated EHV charges'!$D:$P,13,FALSE)=0,"",VLOOKUP($A69,'Annex 2 Designated EHV charges'!$D:$P,13,FALSE)),"")</f>
        <v/>
      </c>
    </row>
    <row r="70" spans="1:8" x14ac:dyDescent="0.2">
      <c r="A70" s="89" t="str" cm="1">
        <f t="array" ref="A70">IFERROR(INDEX('Annex 2 Designated EHV charges'!$D$10:$D$401, MATCH(0, IF(ISBLANK('Annex 2 Designated EHV charges'!$D$10:$D$401),1, COUNTIF(A$4:$A69, 'Annex 2 Designated EHV charges'!$D$10:$D$401)), 0)),"")</f>
        <v/>
      </c>
      <c r="B70" s="88" t="str">
        <f>IF($A70="","",VLOOKUP($A70,'Annex 2 Designated EHV charges'!$D:$O,2,0))</f>
        <v/>
      </c>
      <c r="C70" s="89" t="str">
        <f>IF($A70="","",VLOOKUP($A70,'Annex 2 Designated EHV charges'!$D:$O,3,0))</f>
        <v/>
      </c>
      <c r="D70" s="88" t="str">
        <f>IF($A70="","",VLOOKUP($A70,'Annex 2 Designated EHV charges'!$D:$O,4,0))</f>
        <v/>
      </c>
      <c r="E70" s="90" t="str">
        <f>IFERROR(IF(VLOOKUP($A70,'Annex 2 Designated EHV charges'!$D:$P,10,FALSE)=0,"",VLOOKUP($A70,'Annex 2 Designated EHV charges'!$D:$P,10,FALSE)),"")</f>
        <v/>
      </c>
      <c r="F70" s="186" t="str">
        <f>IFERROR(IF(VLOOKUP($A70,'Annex 2 Designated EHV charges'!$D:$P,11,FALSE)=0,"",VLOOKUP($A70,'Annex 2 Designated EHV charges'!$D:$P,11,FALSE)),"")</f>
        <v/>
      </c>
      <c r="G70" s="186" t="str">
        <f>IFERROR(IF(VLOOKUP($A70,'Annex 2 Designated EHV charges'!$D:$P,12,FALSE)=0,"",VLOOKUP($A70,'Annex 2 Designated EHV charges'!$D:$P,12,FALSE)),"")</f>
        <v/>
      </c>
      <c r="H70" s="186" t="str">
        <f>IFERROR(IF(VLOOKUP($A70,'Annex 2 Designated EHV charges'!$D:$P,13,FALSE)=0,"",VLOOKUP($A70,'Annex 2 Designated EHV charges'!$D:$P,13,FALSE)),"")</f>
        <v/>
      </c>
    </row>
    <row r="71" spans="1:8" x14ac:dyDescent="0.2">
      <c r="A71" s="89" t="str" cm="1">
        <f t="array" ref="A71">IFERROR(INDEX('Annex 2 Designated EHV charges'!$D$10:$D$401, MATCH(0, IF(ISBLANK('Annex 2 Designated EHV charges'!$D$10:$D$401),1, COUNTIF(A$4:$A70, 'Annex 2 Designated EHV charges'!$D$10:$D$401)), 0)),"")</f>
        <v/>
      </c>
      <c r="B71" s="88" t="str">
        <f>IF($A71="","",VLOOKUP($A71,'Annex 2 Designated EHV charges'!$D:$O,2,0))</f>
        <v/>
      </c>
      <c r="C71" s="89" t="str">
        <f>IF($A71="","",VLOOKUP($A71,'Annex 2 Designated EHV charges'!$D:$O,3,0))</f>
        <v/>
      </c>
      <c r="D71" s="88" t="str">
        <f>IF($A71="","",VLOOKUP($A71,'Annex 2 Designated EHV charges'!$D:$O,4,0))</f>
        <v/>
      </c>
      <c r="E71" s="90" t="str">
        <f>IFERROR(IF(VLOOKUP($A71,'Annex 2 Designated EHV charges'!$D:$P,10,FALSE)=0,"",VLOOKUP($A71,'Annex 2 Designated EHV charges'!$D:$P,10,FALSE)),"")</f>
        <v/>
      </c>
      <c r="F71" s="186" t="str">
        <f>IFERROR(IF(VLOOKUP($A71,'Annex 2 Designated EHV charges'!$D:$P,11,FALSE)=0,"",VLOOKUP($A71,'Annex 2 Designated EHV charges'!$D:$P,11,FALSE)),"")</f>
        <v/>
      </c>
      <c r="G71" s="186" t="str">
        <f>IFERROR(IF(VLOOKUP($A71,'Annex 2 Designated EHV charges'!$D:$P,12,FALSE)=0,"",VLOOKUP($A71,'Annex 2 Designated EHV charges'!$D:$P,12,FALSE)),"")</f>
        <v/>
      </c>
      <c r="H71" s="186" t="str">
        <f>IFERROR(IF(VLOOKUP($A71,'Annex 2 Designated EHV charges'!$D:$P,13,FALSE)=0,"",VLOOKUP($A71,'Annex 2 Designated EHV charges'!$D:$P,13,FALSE)),"")</f>
        <v/>
      </c>
    </row>
    <row r="72" spans="1:8" x14ac:dyDescent="0.2">
      <c r="A72" s="89" t="str" cm="1">
        <f t="array" ref="A72">IFERROR(INDEX('Annex 2 Designated EHV charges'!$D$10:$D$401, MATCH(0, IF(ISBLANK('Annex 2 Designated EHV charges'!$D$10:$D$401),1, COUNTIF(A$4:$A71, 'Annex 2 Designated EHV charges'!$D$10:$D$401)), 0)),"")</f>
        <v/>
      </c>
      <c r="B72" s="88" t="str">
        <f>IF($A72="","",VLOOKUP($A72,'Annex 2 Designated EHV charges'!$D:$O,2,0))</f>
        <v/>
      </c>
      <c r="C72" s="89" t="str">
        <f>IF($A72="","",VLOOKUP($A72,'Annex 2 Designated EHV charges'!$D:$O,3,0))</f>
        <v/>
      </c>
      <c r="D72" s="88" t="str">
        <f>IF($A72="","",VLOOKUP($A72,'Annex 2 Designated EHV charges'!$D:$O,4,0))</f>
        <v/>
      </c>
      <c r="E72" s="90" t="str">
        <f>IFERROR(IF(VLOOKUP($A72,'Annex 2 Designated EHV charges'!$D:$P,10,FALSE)=0,"",VLOOKUP($A72,'Annex 2 Designated EHV charges'!$D:$P,10,FALSE)),"")</f>
        <v/>
      </c>
      <c r="F72" s="186" t="str">
        <f>IFERROR(IF(VLOOKUP($A72,'Annex 2 Designated EHV charges'!$D:$P,11,FALSE)=0,"",VLOOKUP($A72,'Annex 2 Designated EHV charges'!$D:$P,11,FALSE)),"")</f>
        <v/>
      </c>
      <c r="G72" s="186" t="str">
        <f>IFERROR(IF(VLOOKUP($A72,'Annex 2 Designated EHV charges'!$D:$P,12,FALSE)=0,"",VLOOKUP($A72,'Annex 2 Designated EHV charges'!$D:$P,12,FALSE)),"")</f>
        <v/>
      </c>
      <c r="H72" s="186" t="str">
        <f>IFERROR(IF(VLOOKUP($A72,'Annex 2 Designated EHV charges'!$D:$P,13,FALSE)=0,"",VLOOKUP($A72,'Annex 2 Designated EHV charges'!$D:$P,13,FALSE)),"")</f>
        <v/>
      </c>
    </row>
    <row r="73" spans="1:8" x14ac:dyDescent="0.2">
      <c r="A73" s="89" t="str" cm="1">
        <f t="array" ref="A73">IFERROR(INDEX('Annex 2 Designated EHV charges'!$D$10:$D$401, MATCH(0, IF(ISBLANK('Annex 2 Designated EHV charges'!$D$10:$D$401),1, COUNTIF(A$4:$A72, 'Annex 2 Designated EHV charges'!$D$10:$D$401)), 0)),"")</f>
        <v/>
      </c>
      <c r="B73" s="88" t="str">
        <f>IF($A73="","",VLOOKUP($A73,'Annex 2 Designated EHV charges'!$D:$O,2,0))</f>
        <v/>
      </c>
      <c r="C73" s="89" t="str">
        <f>IF($A73="","",VLOOKUP($A73,'Annex 2 Designated EHV charges'!$D:$O,3,0))</f>
        <v/>
      </c>
      <c r="D73" s="88" t="str">
        <f>IF($A73="","",VLOOKUP($A73,'Annex 2 Designated EHV charges'!$D:$O,4,0))</f>
        <v/>
      </c>
      <c r="E73" s="90" t="str">
        <f>IFERROR(IF(VLOOKUP($A73,'Annex 2 Designated EHV charges'!$D:$P,10,FALSE)=0,"",VLOOKUP($A73,'Annex 2 Designated EHV charges'!$D:$P,10,FALSE)),"")</f>
        <v/>
      </c>
      <c r="F73" s="186" t="str">
        <f>IFERROR(IF(VLOOKUP($A73,'Annex 2 Designated EHV charges'!$D:$P,11,FALSE)=0,"",VLOOKUP($A73,'Annex 2 Designated EHV charges'!$D:$P,11,FALSE)),"")</f>
        <v/>
      </c>
      <c r="G73" s="186" t="str">
        <f>IFERROR(IF(VLOOKUP($A73,'Annex 2 Designated EHV charges'!$D:$P,12,FALSE)=0,"",VLOOKUP($A73,'Annex 2 Designated EHV charges'!$D:$P,12,FALSE)),"")</f>
        <v/>
      </c>
      <c r="H73" s="186" t="str">
        <f>IFERROR(IF(VLOOKUP($A73,'Annex 2 Designated EHV charges'!$D:$P,13,FALSE)=0,"",VLOOKUP($A73,'Annex 2 Designated EHV charges'!$D:$P,13,FALSE)),"")</f>
        <v/>
      </c>
    </row>
    <row r="74" spans="1:8" x14ac:dyDescent="0.2">
      <c r="A74" s="89" t="str" cm="1">
        <f t="array" ref="A74">IFERROR(INDEX('Annex 2 Designated EHV charges'!$D$10:$D$401, MATCH(0, IF(ISBLANK('Annex 2 Designated EHV charges'!$D$10:$D$401),1, COUNTIF(A$4:$A73, 'Annex 2 Designated EHV charges'!$D$10:$D$401)), 0)),"")</f>
        <v/>
      </c>
      <c r="B74" s="88" t="str">
        <f>IF($A74="","",VLOOKUP($A74,'Annex 2 Designated EHV charges'!$D:$O,2,0))</f>
        <v/>
      </c>
      <c r="C74" s="89" t="str">
        <f>IF($A74="","",VLOOKUP($A74,'Annex 2 Designated EHV charges'!$D:$O,3,0))</f>
        <v/>
      </c>
      <c r="D74" s="88" t="str">
        <f>IF($A74="","",VLOOKUP($A74,'Annex 2 Designated EHV charges'!$D:$O,4,0))</f>
        <v/>
      </c>
      <c r="E74" s="90" t="str">
        <f>IFERROR(IF(VLOOKUP($A74,'Annex 2 Designated EHV charges'!$D:$P,10,FALSE)=0,"",VLOOKUP($A74,'Annex 2 Designated EHV charges'!$D:$P,10,FALSE)),"")</f>
        <v/>
      </c>
      <c r="F74" s="186" t="str">
        <f>IFERROR(IF(VLOOKUP($A74,'Annex 2 Designated EHV charges'!$D:$P,11,FALSE)=0,"",VLOOKUP($A74,'Annex 2 Designated EHV charges'!$D:$P,11,FALSE)),"")</f>
        <v/>
      </c>
      <c r="G74" s="186" t="str">
        <f>IFERROR(IF(VLOOKUP($A74,'Annex 2 Designated EHV charges'!$D:$P,12,FALSE)=0,"",VLOOKUP($A74,'Annex 2 Designated EHV charges'!$D:$P,12,FALSE)),"")</f>
        <v/>
      </c>
      <c r="H74" s="186" t="str">
        <f>IFERROR(IF(VLOOKUP($A74,'Annex 2 Designated EHV charges'!$D:$P,13,FALSE)=0,"",VLOOKUP($A74,'Annex 2 Designated EHV charges'!$D:$P,13,FALSE)),"")</f>
        <v/>
      </c>
    </row>
    <row r="75" spans="1:8" x14ac:dyDescent="0.2">
      <c r="A75" s="89" t="str" cm="1">
        <f t="array" ref="A75">IFERROR(INDEX('Annex 2 Designated EHV charges'!$D$10:$D$401, MATCH(0, IF(ISBLANK('Annex 2 Designated EHV charges'!$D$10:$D$401),1, COUNTIF(A$4:$A74, 'Annex 2 Designated EHV charges'!$D$10:$D$401)), 0)),"")</f>
        <v/>
      </c>
      <c r="B75" s="88" t="str">
        <f>IF($A75="","",VLOOKUP($A75,'Annex 2 Designated EHV charges'!$D:$O,2,0))</f>
        <v/>
      </c>
      <c r="C75" s="89" t="str">
        <f>IF($A75="","",VLOOKUP($A75,'Annex 2 Designated EHV charges'!$D:$O,3,0))</f>
        <v/>
      </c>
      <c r="D75" s="88" t="str">
        <f>IF($A75="","",VLOOKUP($A75,'Annex 2 Designated EHV charges'!$D:$O,4,0))</f>
        <v/>
      </c>
      <c r="E75" s="90" t="str">
        <f>IFERROR(IF(VLOOKUP($A75,'Annex 2 Designated EHV charges'!$D:$P,10,FALSE)=0,"",VLOOKUP($A75,'Annex 2 Designated EHV charges'!$D:$P,10,FALSE)),"")</f>
        <v/>
      </c>
      <c r="F75" s="186" t="str">
        <f>IFERROR(IF(VLOOKUP($A75,'Annex 2 Designated EHV charges'!$D:$P,11,FALSE)=0,"",VLOOKUP($A75,'Annex 2 Designated EHV charges'!$D:$P,11,FALSE)),"")</f>
        <v/>
      </c>
      <c r="G75" s="186" t="str">
        <f>IFERROR(IF(VLOOKUP($A75,'Annex 2 Designated EHV charges'!$D:$P,12,FALSE)=0,"",VLOOKUP($A75,'Annex 2 Designated EHV charges'!$D:$P,12,FALSE)),"")</f>
        <v/>
      </c>
      <c r="H75" s="186" t="str">
        <f>IFERROR(IF(VLOOKUP($A75,'Annex 2 Designated EHV charges'!$D:$P,13,FALSE)=0,"",VLOOKUP($A75,'Annex 2 Designated EHV charges'!$D:$P,13,FALSE)),"")</f>
        <v/>
      </c>
    </row>
    <row r="76" spans="1:8" x14ac:dyDescent="0.2">
      <c r="A76" s="89" t="str" cm="1">
        <f t="array" ref="A76">IFERROR(INDEX('Annex 2 Designated EHV charges'!$D$10:$D$401, MATCH(0, IF(ISBLANK('Annex 2 Designated EHV charges'!$D$10:$D$401),1, COUNTIF(A$4:$A75, 'Annex 2 Designated EHV charges'!$D$10:$D$401)), 0)),"")</f>
        <v/>
      </c>
      <c r="B76" s="88" t="str">
        <f>IF($A76="","",VLOOKUP($A76,'Annex 2 Designated EHV charges'!$D:$O,2,0))</f>
        <v/>
      </c>
      <c r="C76" s="89" t="str">
        <f>IF($A76="","",VLOOKUP($A76,'Annex 2 Designated EHV charges'!$D:$O,3,0))</f>
        <v/>
      </c>
      <c r="D76" s="88" t="str">
        <f>IF($A76="","",VLOOKUP($A76,'Annex 2 Designated EHV charges'!$D:$O,4,0))</f>
        <v/>
      </c>
      <c r="E76" s="90" t="str">
        <f>IFERROR(IF(VLOOKUP($A76,'Annex 2 Designated EHV charges'!$D:$P,10,FALSE)=0,"",VLOOKUP($A76,'Annex 2 Designated EHV charges'!$D:$P,10,FALSE)),"")</f>
        <v/>
      </c>
      <c r="F76" s="186" t="str">
        <f>IFERROR(IF(VLOOKUP($A76,'Annex 2 Designated EHV charges'!$D:$P,11,FALSE)=0,"",VLOOKUP($A76,'Annex 2 Designated EHV charges'!$D:$P,11,FALSE)),"")</f>
        <v/>
      </c>
      <c r="G76" s="186" t="str">
        <f>IFERROR(IF(VLOOKUP($A76,'Annex 2 Designated EHV charges'!$D:$P,12,FALSE)=0,"",VLOOKUP($A76,'Annex 2 Designated EHV charges'!$D:$P,12,FALSE)),"")</f>
        <v/>
      </c>
      <c r="H76" s="186" t="str">
        <f>IFERROR(IF(VLOOKUP($A76,'Annex 2 Designated EHV charges'!$D:$P,13,FALSE)=0,"",VLOOKUP($A76,'Annex 2 Designated EHV charges'!$D:$P,13,FALSE)),"")</f>
        <v/>
      </c>
    </row>
    <row r="77" spans="1:8" x14ac:dyDescent="0.2">
      <c r="A77" s="89" t="str" cm="1">
        <f t="array" ref="A77">IFERROR(INDEX('Annex 2 Designated EHV charges'!$D$10:$D$401, MATCH(0, IF(ISBLANK('Annex 2 Designated EHV charges'!$D$10:$D$401),1, COUNTIF(A$4:$A76, 'Annex 2 Designated EHV charges'!$D$10:$D$401)), 0)),"")</f>
        <v/>
      </c>
      <c r="B77" s="88" t="str">
        <f>IF($A77="","",VLOOKUP($A77,'Annex 2 Designated EHV charges'!$D:$O,2,0))</f>
        <v/>
      </c>
      <c r="C77" s="89" t="str">
        <f>IF($A77="","",VLOOKUP($A77,'Annex 2 Designated EHV charges'!$D:$O,3,0))</f>
        <v/>
      </c>
      <c r="D77" s="88" t="str">
        <f>IF($A77="","",VLOOKUP($A77,'Annex 2 Designated EHV charges'!$D:$O,4,0))</f>
        <v/>
      </c>
      <c r="E77" s="90" t="str">
        <f>IFERROR(IF(VLOOKUP($A77,'Annex 2 Designated EHV charges'!$D:$P,10,FALSE)=0,"",VLOOKUP($A77,'Annex 2 Designated EHV charges'!$D:$P,10,FALSE)),"")</f>
        <v/>
      </c>
      <c r="F77" s="186" t="str">
        <f>IFERROR(IF(VLOOKUP($A77,'Annex 2 Designated EHV charges'!$D:$P,11,FALSE)=0,"",VLOOKUP($A77,'Annex 2 Designated EHV charges'!$D:$P,11,FALSE)),"")</f>
        <v/>
      </c>
      <c r="G77" s="186" t="str">
        <f>IFERROR(IF(VLOOKUP($A77,'Annex 2 Designated EHV charges'!$D:$P,12,FALSE)=0,"",VLOOKUP($A77,'Annex 2 Designated EHV charges'!$D:$P,12,FALSE)),"")</f>
        <v/>
      </c>
      <c r="H77" s="186" t="str">
        <f>IFERROR(IF(VLOOKUP($A77,'Annex 2 Designated EHV charges'!$D:$P,13,FALSE)=0,"",VLOOKUP($A77,'Annex 2 Designated EHV charges'!$D:$P,13,FALSE)),"")</f>
        <v/>
      </c>
    </row>
    <row r="78" spans="1:8" x14ac:dyDescent="0.2">
      <c r="A78" s="89" t="str" cm="1">
        <f t="array" ref="A78">IFERROR(INDEX('Annex 2 Designated EHV charges'!$D$10:$D$401, MATCH(0, IF(ISBLANK('Annex 2 Designated EHV charges'!$D$10:$D$401),1, COUNTIF(A$4:$A77, 'Annex 2 Designated EHV charges'!$D$10:$D$401)), 0)),"")</f>
        <v/>
      </c>
      <c r="B78" s="88" t="str">
        <f>IF($A78="","",VLOOKUP($A78,'Annex 2 Designated EHV charges'!$D:$O,2,0))</f>
        <v/>
      </c>
      <c r="C78" s="89" t="str">
        <f>IF($A78="","",VLOOKUP($A78,'Annex 2 Designated EHV charges'!$D:$O,3,0))</f>
        <v/>
      </c>
      <c r="D78" s="88" t="str">
        <f>IF($A78="","",VLOOKUP($A78,'Annex 2 Designated EHV charges'!$D:$O,4,0))</f>
        <v/>
      </c>
      <c r="E78" s="90" t="str">
        <f>IFERROR(IF(VLOOKUP($A78,'Annex 2 Designated EHV charges'!$D:$P,10,FALSE)=0,"",VLOOKUP($A78,'Annex 2 Designated EHV charges'!$D:$P,10,FALSE)),"")</f>
        <v/>
      </c>
      <c r="F78" s="186" t="str">
        <f>IFERROR(IF(VLOOKUP($A78,'Annex 2 Designated EHV charges'!$D:$P,11,FALSE)=0,"",VLOOKUP($A78,'Annex 2 Designated EHV charges'!$D:$P,11,FALSE)),"")</f>
        <v/>
      </c>
      <c r="G78" s="186" t="str">
        <f>IFERROR(IF(VLOOKUP($A78,'Annex 2 Designated EHV charges'!$D:$P,12,FALSE)=0,"",VLOOKUP($A78,'Annex 2 Designated EHV charges'!$D:$P,12,FALSE)),"")</f>
        <v/>
      </c>
      <c r="H78" s="186" t="str">
        <f>IFERROR(IF(VLOOKUP($A78,'Annex 2 Designated EHV charges'!$D:$P,13,FALSE)=0,"",VLOOKUP($A78,'Annex 2 Designated EHV charges'!$D:$P,13,FALSE)),"")</f>
        <v/>
      </c>
    </row>
    <row r="79" spans="1:8" x14ac:dyDescent="0.2">
      <c r="A79" s="89" t="str" cm="1">
        <f t="array" ref="A79">IFERROR(INDEX('Annex 2 Designated EHV charges'!$D$10:$D$401, MATCH(0, IF(ISBLANK('Annex 2 Designated EHV charges'!$D$10:$D$401),1, COUNTIF(A$4:$A78, 'Annex 2 Designated EHV charges'!$D$10:$D$401)), 0)),"")</f>
        <v/>
      </c>
      <c r="B79" s="88" t="str">
        <f>IF($A79="","",VLOOKUP($A79,'Annex 2 Designated EHV charges'!$D:$O,2,0))</f>
        <v/>
      </c>
      <c r="C79" s="89" t="str">
        <f>IF($A79="","",VLOOKUP($A79,'Annex 2 Designated EHV charges'!$D:$O,3,0))</f>
        <v/>
      </c>
      <c r="D79" s="88" t="str">
        <f>IF($A79="","",VLOOKUP($A79,'Annex 2 Designated EHV charges'!$D:$O,4,0))</f>
        <v/>
      </c>
      <c r="E79" s="90" t="str">
        <f>IFERROR(IF(VLOOKUP($A79,'Annex 2 Designated EHV charges'!$D:$P,10,FALSE)=0,"",VLOOKUP($A79,'Annex 2 Designated EHV charges'!$D:$P,10,FALSE)),"")</f>
        <v/>
      </c>
      <c r="F79" s="186" t="str">
        <f>IFERROR(IF(VLOOKUP($A79,'Annex 2 Designated EHV charges'!$D:$P,11,FALSE)=0,"",VLOOKUP($A79,'Annex 2 Designated EHV charges'!$D:$P,11,FALSE)),"")</f>
        <v/>
      </c>
      <c r="G79" s="186" t="str">
        <f>IFERROR(IF(VLOOKUP($A79,'Annex 2 Designated EHV charges'!$D:$P,12,FALSE)=0,"",VLOOKUP($A79,'Annex 2 Designated EHV charges'!$D:$P,12,FALSE)),"")</f>
        <v/>
      </c>
      <c r="H79" s="186" t="str">
        <f>IFERROR(IF(VLOOKUP($A79,'Annex 2 Designated EHV charges'!$D:$P,13,FALSE)=0,"",VLOOKUP($A79,'Annex 2 Designated EHV charges'!$D:$P,13,FALSE)),"")</f>
        <v/>
      </c>
    </row>
    <row r="80" spans="1:8" x14ac:dyDescent="0.2">
      <c r="A80" s="89" t="str" cm="1">
        <f t="array" ref="A80">IFERROR(INDEX('Annex 2 Designated EHV charges'!$D$10:$D$401, MATCH(0, IF(ISBLANK('Annex 2 Designated EHV charges'!$D$10:$D$401),1, COUNTIF(A$4:$A79, 'Annex 2 Designated EHV charges'!$D$10:$D$401)), 0)),"")</f>
        <v/>
      </c>
      <c r="B80" s="88" t="str">
        <f>IF($A80="","",VLOOKUP($A80,'Annex 2 Designated EHV charges'!$D:$O,2,0))</f>
        <v/>
      </c>
      <c r="C80" s="89" t="str">
        <f>IF($A80="","",VLOOKUP($A80,'Annex 2 Designated EHV charges'!$D:$O,3,0))</f>
        <v/>
      </c>
      <c r="D80" s="88" t="str">
        <f>IF($A80="","",VLOOKUP($A80,'Annex 2 Designated EHV charges'!$D:$O,4,0))</f>
        <v/>
      </c>
      <c r="E80" s="90" t="str">
        <f>IFERROR(IF(VLOOKUP($A80,'Annex 2 Designated EHV charges'!$D:$P,10,FALSE)=0,"",VLOOKUP($A80,'Annex 2 Designated EHV charges'!$D:$P,10,FALSE)),"")</f>
        <v/>
      </c>
      <c r="F80" s="186" t="str">
        <f>IFERROR(IF(VLOOKUP($A80,'Annex 2 Designated EHV charges'!$D:$P,11,FALSE)=0,"",VLOOKUP($A80,'Annex 2 Designated EHV charges'!$D:$P,11,FALSE)),"")</f>
        <v/>
      </c>
      <c r="G80" s="186" t="str">
        <f>IFERROR(IF(VLOOKUP($A80,'Annex 2 Designated EHV charges'!$D:$P,12,FALSE)=0,"",VLOOKUP($A80,'Annex 2 Designated EHV charges'!$D:$P,12,FALSE)),"")</f>
        <v/>
      </c>
      <c r="H80" s="186" t="str">
        <f>IFERROR(IF(VLOOKUP($A80,'Annex 2 Designated EHV charges'!$D:$P,13,FALSE)=0,"",VLOOKUP($A80,'Annex 2 Designated EHV charges'!$D:$P,13,FALSE)),"")</f>
        <v/>
      </c>
    </row>
    <row r="81" spans="1:8" x14ac:dyDescent="0.2">
      <c r="A81" s="89" t="str" cm="1">
        <f t="array" ref="A81">IFERROR(INDEX('Annex 2 Designated EHV charges'!$D$10:$D$401, MATCH(0, IF(ISBLANK('Annex 2 Designated EHV charges'!$D$10:$D$401),1, COUNTIF(A$4:$A80, 'Annex 2 Designated EHV charges'!$D$10:$D$401)), 0)),"")</f>
        <v/>
      </c>
      <c r="B81" s="88" t="str">
        <f>IF($A81="","",VLOOKUP($A81,'Annex 2 Designated EHV charges'!$D:$O,2,0))</f>
        <v/>
      </c>
      <c r="C81" s="89" t="str">
        <f>IF($A81="","",VLOOKUP($A81,'Annex 2 Designated EHV charges'!$D:$O,3,0))</f>
        <v/>
      </c>
      <c r="D81" s="88" t="str">
        <f>IF($A81="","",VLOOKUP($A81,'Annex 2 Designated EHV charges'!$D:$O,4,0))</f>
        <v/>
      </c>
      <c r="E81" s="90" t="str">
        <f>IFERROR(IF(VLOOKUP($A81,'Annex 2 Designated EHV charges'!$D:$P,10,FALSE)=0,"",VLOOKUP($A81,'Annex 2 Designated EHV charges'!$D:$P,10,FALSE)),"")</f>
        <v/>
      </c>
      <c r="F81" s="186" t="str">
        <f>IFERROR(IF(VLOOKUP($A81,'Annex 2 Designated EHV charges'!$D:$P,11,FALSE)=0,"",VLOOKUP($A81,'Annex 2 Designated EHV charges'!$D:$P,11,FALSE)),"")</f>
        <v/>
      </c>
      <c r="G81" s="186" t="str">
        <f>IFERROR(IF(VLOOKUP($A81,'Annex 2 Designated EHV charges'!$D:$P,12,FALSE)=0,"",VLOOKUP($A81,'Annex 2 Designated EHV charges'!$D:$P,12,FALSE)),"")</f>
        <v/>
      </c>
      <c r="H81" s="186" t="str">
        <f>IFERROR(IF(VLOOKUP($A81,'Annex 2 Designated EHV charges'!$D:$P,13,FALSE)=0,"",VLOOKUP($A81,'Annex 2 Designated EHV charges'!$D:$P,13,FALSE)),"")</f>
        <v/>
      </c>
    </row>
    <row r="82" spans="1:8" x14ac:dyDescent="0.2">
      <c r="A82" s="89" t="str" cm="1">
        <f t="array" ref="A82">IFERROR(INDEX('Annex 2 Designated EHV charges'!$D$10:$D$401, MATCH(0, IF(ISBLANK('Annex 2 Designated EHV charges'!$D$10:$D$401),1, COUNTIF(A$4:$A81, 'Annex 2 Designated EHV charges'!$D$10:$D$401)), 0)),"")</f>
        <v/>
      </c>
      <c r="B82" s="88" t="str">
        <f>IF($A82="","",VLOOKUP($A82,'Annex 2 Designated EHV charges'!$D:$O,2,0))</f>
        <v/>
      </c>
      <c r="C82" s="89" t="str">
        <f>IF($A82="","",VLOOKUP($A82,'Annex 2 Designated EHV charges'!$D:$O,3,0))</f>
        <v/>
      </c>
      <c r="D82" s="88" t="str">
        <f>IF($A82="","",VLOOKUP($A82,'Annex 2 Designated EHV charges'!$D:$O,4,0))</f>
        <v/>
      </c>
      <c r="E82" s="90" t="str">
        <f>IFERROR(IF(VLOOKUP($A82,'Annex 2 Designated EHV charges'!$D:$P,10,FALSE)=0,"",VLOOKUP($A82,'Annex 2 Designated EHV charges'!$D:$P,10,FALSE)),"")</f>
        <v/>
      </c>
      <c r="F82" s="186" t="str">
        <f>IFERROR(IF(VLOOKUP($A82,'Annex 2 Designated EHV charges'!$D:$P,11,FALSE)=0,"",VLOOKUP($A82,'Annex 2 Designated EHV charges'!$D:$P,11,FALSE)),"")</f>
        <v/>
      </c>
      <c r="G82" s="186" t="str">
        <f>IFERROR(IF(VLOOKUP($A82,'Annex 2 Designated EHV charges'!$D:$P,12,FALSE)=0,"",VLOOKUP($A82,'Annex 2 Designated EHV charges'!$D:$P,12,FALSE)),"")</f>
        <v/>
      </c>
      <c r="H82" s="186" t="str">
        <f>IFERROR(IF(VLOOKUP($A82,'Annex 2 Designated EHV charges'!$D:$P,13,FALSE)=0,"",VLOOKUP($A82,'Annex 2 Designated EHV charges'!$D:$P,13,FALSE)),"")</f>
        <v/>
      </c>
    </row>
    <row r="83" spans="1:8" x14ac:dyDescent="0.2">
      <c r="A83" s="89" t="str" cm="1">
        <f t="array" ref="A83">IFERROR(INDEX('Annex 2 Designated EHV charges'!$D$10:$D$401, MATCH(0, IF(ISBLANK('Annex 2 Designated EHV charges'!$D$10:$D$401),1, COUNTIF(A$4:$A82, 'Annex 2 Designated EHV charges'!$D$10:$D$401)), 0)),"")</f>
        <v/>
      </c>
      <c r="B83" s="88" t="str">
        <f>IF($A83="","",VLOOKUP($A83,'Annex 2 Designated EHV charges'!$D:$O,2,0))</f>
        <v/>
      </c>
      <c r="C83" s="89" t="str">
        <f>IF($A83="","",VLOOKUP($A83,'Annex 2 Designated EHV charges'!$D:$O,3,0))</f>
        <v/>
      </c>
      <c r="D83" s="88" t="str">
        <f>IF($A83="","",VLOOKUP($A83,'Annex 2 Designated EHV charges'!$D:$O,4,0))</f>
        <v/>
      </c>
      <c r="E83" s="90" t="str">
        <f>IFERROR(IF(VLOOKUP($A83,'Annex 2 Designated EHV charges'!$D:$P,10,FALSE)=0,"",VLOOKUP($A83,'Annex 2 Designated EHV charges'!$D:$P,10,FALSE)),"")</f>
        <v/>
      </c>
      <c r="F83" s="186" t="str">
        <f>IFERROR(IF(VLOOKUP($A83,'Annex 2 Designated EHV charges'!$D:$P,11,FALSE)=0,"",VLOOKUP($A83,'Annex 2 Designated EHV charges'!$D:$P,11,FALSE)),"")</f>
        <v/>
      </c>
      <c r="G83" s="186" t="str">
        <f>IFERROR(IF(VLOOKUP($A83,'Annex 2 Designated EHV charges'!$D:$P,12,FALSE)=0,"",VLOOKUP($A83,'Annex 2 Designated EHV charges'!$D:$P,12,FALSE)),"")</f>
        <v/>
      </c>
      <c r="H83" s="186" t="str">
        <f>IFERROR(IF(VLOOKUP($A83,'Annex 2 Designated EHV charges'!$D:$P,13,FALSE)=0,"",VLOOKUP($A83,'Annex 2 Designated EHV charges'!$D:$P,13,FALSE)),"")</f>
        <v/>
      </c>
    </row>
    <row r="84" spans="1:8" x14ac:dyDescent="0.2">
      <c r="A84" s="89" t="str" cm="1">
        <f t="array" ref="A84">IFERROR(INDEX('Annex 2 Designated EHV charges'!$D$10:$D$401, MATCH(0, IF(ISBLANK('Annex 2 Designated EHV charges'!$D$10:$D$401),1, COUNTIF(A$4:$A83, 'Annex 2 Designated EHV charges'!$D$10:$D$401)), 0)),"")</f>
        <v/>
      </c>
      <c r="B84" s="88" t="str">
        <f>IF($A84="","",VLOOKUP($A84,'Annex 2 Designated EHV charges'!$D:$O,2,0))</f>
        <v/>
      </c>
      <c r="C84" s="89" t="str">
        <f>IF($A84="","",VLOOKUP($A84,'Annex 2 Designated EHV charges'!$D:$O,3,0))</f>
        <v/>
      </c>
      <c r="D84" s="88" t="str">
        <f>IF($A84="","",VLOOKUP($A84,'Annex 2 Designated EHV charges'!$D:$O,4,0))</f>
        <v/>
      </c>
      <c r="E84" s="90" t="str">
        <f>IFERROR(IF(VLOOKUP($A84,'Annex 2 Designated EHV charges'!$D:$P,10,FALSE)=0,"",VLOOKUP($A84,'Annex 2 Designated EHV charges'!$D:$P,10,FALSE)),"")</f>
        <v/>
      </c>
      <c r="F84" s="186" t="str">
        <f>IFERROR(IF(VLOOKUP($A84,'Annex 2 Designated EHV charges'!$D:$P,11,FALSE)=0,"",VLOOKUP($A84,'Annex 2 Designated EHV charges'!$D:$P,11,FALSE)),"")</f>
        <v/>
      </c>
      <c r="G84" s="186" t="str">
        <f>IFERROR(IF(VLOOKUP($A84,'Annex 2 Designated EHV charges'!$D:$P,12,FALSE)=0,"",VLOOKUP($A84,'Annex 2 Designated EHV charges'!$D:$P,12,FALSE)),"")</f>
        <v/>
      </c>
      <c r="H84" s="186" t="str">
        <f>IFERROR(IF(VLOOKUP($A84,'Annex 2 Designated EHV charges'!$D:$P,13,FALSE)=0,"",VLOOKUP($A84,'Annex 2 Designated EHV charges'!$D:$P,13,FALSE)),"")</f>
        <v/>
      </c>
    </row>
    <row r="85" spans="1:8" x14ac:dyDescent="0.2">
      <c r="A85" s="89" t="str" cm="1">
        <f t="array" ref="A85">IFERROR(INDEX('Annex 2 Designated EHV charges'!$D$10:$D$401, MATCH(0, IF(ISBLANK('Annex 2 Designated EHV charges'!$D$10:$D$401),1, COUNTIF(A$4:$A84, 'Annex 2 Designated EHV charges'!$D$10:$D$401)), 0)),"")</f>
        <v/>
      </c>
      <c r="B85" s="88" t="str">
        <f>IF($A85="","",VLOOKUP($A85,'Annex 2 Designated EHV charges'!$D:$O,2,0))</f>
        <v/>
      </c>
      <c r="C85" s="89" t="str">
        <f>IF($A85="","",VLOOKUP($A85,'Annex 2 Designated EHV charges'!$D:$O,3,0))</f>
        <v/>
      </c>
      <c r="D85" s="88" t="str">
        <f>IF($A85="","",VLOOKUP($A85,'Annex 2 Designated EHV charges'!$D:$O,4,0))</f>
        <v/>
      </c>
      <c r="E85" s="90" t="str">
        <f>IFERROR(IF(VLOOKUP($A85,'Annex 2 Designated EHV charges'!$D:$P,10,FALSE)=0,"",VLOOKUP($A85,'Annex 2 Designated EHV charges'!$D:$P,10,FALSE)),"")</f>
        <v/>
      </c>
      <c r="F85" s="186" t="str">
        <f>IFERROR(IF(VLOOKUP($A85,'Annex 2 Designated EHV charges'!$D:$P,11,FALSE)=0,"",VLOOKUP($A85,'Annex 2 Designated EHV charges'!$D:$P,11,FALSE)),"")</f>
        <v/>
      </c>
      <c r="G85" s="186" t="str">
        <f>IFERROR(IF(VLOOKUP($A85,'Annex 2 Designated EHV charges'!$D:$P,12,FALSE)=0,"",VLOOKUP($A85,'Annex 2 Designated EHV charges'!$D:$P,12,FALSE)),"")</f>
        <v/>
      </c>
      <c r="H85" s="186" t="str">
        <f>IFERROR(IF(VLOOKUP($A85,'Annex 2 Designated EHV charges'!$D:$P,13,FALSE)=0,"",VLOOKUP($A85,'Annex 2 Designated EHV charges'!$D:$P,13,FALSE)),"")</f>
        <v/>
      </c>
    </row>
    <row r="86" spans="1:8" x14ac:dyDescent="0.2">
      <c r="A86" s="89" t="str" cm="1">
        <f t="array" ref="A86">IFERROR(INDEX('Annex 2 Designated EHV charges'!$D$10:$D$401, MATCH(0, IF(ISBLANK('Annex 2 Designated EHV charges'!$D$10:$D$401),1, COUNTIF(A$4:$A85, 'Annex 2 Designated EHV charges'!$D$10:$D$401)), 0)),"")</f>
        <v/>
      </c>
      <c r="B86" s="88" t="str">
        <f>IF($A86="","",VLOOKUP($A86,'Annex 2 Designated EHV charges'!$D:$O,2,0))</f>
        <v/>
      </c>
      <c r="C86" s="89" t="str">
        <f>IF($A86="","",VLOOKUP($A86,'Annex 2 Designated EHV charges'!$D:$O,3,0))</f>
        <v/>
      </c>
      <c r="D86" s="88" t="str">
        <f>IF($A86="","",VLOOKUP($A86,'Annex 2 Designated EHV charges'!$D:$O,4,0))</f>
        <v/>
      </c>
      <c r="E86" s="90" t="str">
        <f>IFERROR(IF(VLOOKUP($A86,'Annex 2 Designated EHV charges'!$D:$P,10,FALSE)=0,"",VLOOKUP($A86,'Annex 2 Designated EHV charges'!$D:$P,10,FALSE)),"")</f>
        <v/>
      </c>
      <c r="F86" s="186" t="str">
        <f>IFERROR(IF(VLOOKUP($A86,'Annex 2 Designated EHV charges'!$D:$P,11,FALSE)=0,"",VLOOKUP($A86,'Annex 2 Designated EHV charges'!$D:$P,11,FALSE)),"")</f>
        <v/>
      </c>
      <c r="G86" s="186" t="str">
        <f>IFERROR(IF(VLOOKUP($A86,'Annex 2 Designated EHV charges'!$D:$P,12,FALSE)=0,"",VLOOKUP($A86,'Annex 2 Designated EHV charges'!$D:$P,12,FALSE)),"")</f>
        <v/>
      </c>
      <c r="H86" s="186" t="str">
        <f>IFERROR(IF(VLOOKUP($A86,'Annex 2 Designated EHV charges'!$D:$P,13,FALSE)=0,"",VLOOKUP($A86,'Annex 2 Designated EHV charges'!$D:$P,13,FALSE)),"")</f>
        <v/>
      </c>
    </row>
    <row r="87" spans="1:8" x14ac:dyDescent="0.2">
      <c r="A87" s="89" t="str" cm="1">
        <f t="array" ref="A87">IFERROR(INDEX('Annex 2 Designated EHV charges'!$D$10:$D$401, MATCH(0, IF(ISBLANK('Annex 2 Designated EHV charges'!$D$10:$D$401),1, COUNTIF(A$4:$A86, 'Annex 2 Designated EHV charges'!$D$10:$D$401)), 0)),"")</f>
        <v/>
      </c>
      <c r="B87" s="88" t="str">
        <f>IF($A87="","",VLOOKUP($A87,'Annex 2 Designated EHV charges'!$D:$O,2,0))</f>
        <v/>
      </c>
      <c r="C87" s="89" t="str">
        <f>IF($A87="","",VLOOKUP($A87,'Annex 2 Designated EHV charges'!$D:$O,3,0))</f>
        <v/>
      </c>
      <c r="D87" s="88" t="str">
        <f>IF($A87="","",VLOOKUP($A87,'Annex 2 Designated EHV charges'!$D:$O,4,0))</f>
        <v/>
      </c>
      <c r="E87" s="90" t="str">
        <f>IFERROR(IF(VLOOKUP($A87,'Annex 2 Designated EHV charges'!$D:$P,10,FALSE)=0,"",VLOOKUP($A87,'Annex 2 Designated EHV charges'!$D:$P,10,FALSE)),"")</f>
        <v/>
      </c>
      <c r="F87" s="186" t="str">
        <f>IFERROR(IF(VLOOKUP($A87,'Annex 2 Designated EHV charges'!$D:$P,11,FALSE)=0,"",VLOOKUP($A87,'Annex 2 Designated EHV charges'!$D:$P,11,FALSE)),"")</f>
        <v/>
      </c>
      <c r="G87" s="186" t="str">
        <f>IFERROR(IF(VLOOKUP($A87,'Annex 2 Designated EHV charges'!$D:$P,12,FALSE)=0,"",VLOOKUP($A87,'Annex 2 Designated EHV charges'!$D:$P,12,FALSE)),"")</f>
        <v/>
      </c>
      <c r="H87" s="186" t="str">
        <f>IFERROR(IF(VLOOKUP($A87,'Annex 2 Designated EHV charges'!$D:$P,13,FALSE)=0,"",VLOOKUP($A87,'Annex 2 Designated EHV charges'!$D:$P,13,FALSE)),"")</f>
        <v/>
      </c>
    </row>
    <row r="88" spans="1:8" x14ac:dyDescent="0.2">
      <c r="A88" s="89" t="str" cm="1">
        <f t="array" ref="A88">IFERROR(INDEX('Annex 2 Designated EHV charges'!$D$10:$D$401, MATCH(0, IF(ISBLANK('Annex 2 Designated EHV charges'!$D$10:$D$401),1, COUNTIF(A$4:$A87, 'Annex 2 Designated EHV charges'!$D$10:$D$401)), 0)),"")</f>
        <v/>
      </c>
      <c r="B88" s="88" t="str">
        <f>IF($A88="","",VLOOKUP($A88,'Annex 2 Designated EHV charges'!$D:$O,2,0))</f>
        <v/>
      </c>
      <c r="C88" s="89" t="str">
        <f>IF($A88="","",VLOOKUP($A88,'Annex 2 Designated EHV charges'!$D:$O,3,0))</f>
        <v/>
      </c>
      <c r="D88" s="88" t="str">
        <f>IF($A88="","",VLOOKUP($A88,'Annex 2 Designated EHV charges'!$D:$O,4,0))</f>
        <v/>
      </c>
      <c r="E88" s="90" t="str">
        <f>IFERROR(IF(VLOOKUP($A88,'Annex 2 Designated EHV charges'!$D:$P,10,FALSE)=0,"",VLOOKUP($A88,'Annex 2 Designated EHV charges'!$D:$P,10,FALSE)),"")</f>
        <v/>
      </c>
      <c r="F88" s="186" t="str">
        <f>IFERROR(IF(VLOOKUP($A88,'Annex 2 Designated EHV charges'!$D:$P,11,FALSE)=0,"",VLOOKUP($A88,'Annex 2 Designated EHV charges'!$D:$P,11,FALSE)),"")</f>
        <v/>
      </c>
      <c r="G88" s="186" t="str">
        <f>IFERROR(IF(VLOOKUP($A88,'Annex 2 Designated EHV charges'!$D:$P,12,FALSE)=0,"",VLOOKUP($A88,'Annex 2 Designated EHV charges'!$D:$P,12,FALSE)),"")</f>
        <v/>
      </c>
      <c r="H88" s="186" t="str">
        <f>IFERROR(IF(VLOOKUP($A88,'Annex 2 Designated EHV charges'!$D:$P,13,FALSE)=0,"",VLOOKUP($A88,'Annex 2 Designated EHV charges'!$D:$P,13,FALSE)),"")</f>
        <v/>
      </c>
    </row>
    <row r="89" spans="1:8" x14ac:dyDescent="0.2">
      <c r="A89" s="89" t="str" cm="1">
        <f t="array" ref="A89">IFERROR(INDEX('Annex 2 Designated EHV charges'!$D$10:$D$401, MATCH(0, IF(ISBLANK('Annex 2 Designated EHV charges'!$D$10:$D$401),1, COUNTIF(A$4:$A88, 'Annex 2 Designated EHV charges'!$D$10:$D$401)), 0)),"")</f>
        <v/>
      </c>
      <c r="B89" s="88" t="str">
        <f>IF($A89="","",VLOOKUP($A89,'Annex 2 Designated EHV charges'!$D:$O,2,0))</f>
        <v/>
      </c>
      <c r="C89" s="89" t="str">
        <f>IF($A89="","",VLOOKUP($A89,'Annex 2 Designated EHV charges'!$D:$O,3,0))</f>
        <v/>
      </c>
      <c r="D89" s="88" t="str">
        <f>IF($A89="","",VLOOKUP($A89,'Annex 2 Designated EHV charges'!$D:$O,4,0))</f>
        <v/>
      </c>
      <c r="E89" s="90" t="str">
        <f>IFERROR(IF(VLOOKUP($A89,'Annex 2 Designated EHV charges'!$D:$P,10,FALSE)=0,"",VLOOKUP($A89,'Annex 2 Designated EHV charges'!$D:$P,10,FALSE)),"")</f>
        <v/>
      </c>
      <c r="F89" s="186" t="str">
        <f>IFERROR(IF(VLOOKUP($A89,'Annex 2 Designated EHV charges'!$D:$P,11,FALSE)=0,"",VLOOKUP($A89,'Annex 2 Designated EHV charges'!$D:$P,11,FALSE)),"")</f>
        <v/>
      </c>
      <c r="G89" s="186" t="str">
        <f>IFERROR(IF(VLOOKUP($A89,'Annex 2 Designated EHV charges'!$D:$P,12,FALSE)=0,"",VLOOKUP($A89,'Annex 2 Designated EHV charges'!$D:$P,12,FALSE)),"")</f>
        <v/>
      </c>
      <c r="H89" s="186" t="str">
        <f>IFERROR(IF(VLOOKUP($A89,'Annex 2 Designated EHV charges'!$D:$P,13,FALSE)=0,"",VLOOKUP($A89,'Annex 2 Designated EHV charges'!$D:$P,13,FALSE)),"")</f>
        <v/>
      </c>
    </row>
    <row r="90" spans="1:8" x14ac:dyDescent="0.2">
      <c r="A90" s="89" t="str" cm="1">
        <f t="array" ref="A90">IFERROR(INDEX('Annex 2 Designated EHV charges'!$D$10:$D$401, MATCH(0, IF(ISBLANK('Annex 2 Designated EHV charges'!$D$10:$D$401),1, COUNTIF(A$4:$A89, 'Annex 2 Designated EHV charges'!$D$10:$D$401)), 0)),"")</f>
        <v/>
      </c>
      <c r="B90" s="88" t="str">
        <f>IF($A90="","",VLOOKUP($A90,'Annex 2 Designated EHV charges'!$D:$O,2,0))</f>
        <v/>
      </c>
      <c r="C90" s="89" t="str">
        <f>IF($A90="","",VLOOKUP($A90,'Annex 2 Designated EHV charges'!$D:$O,3,0))</f>
        <v/>
      </c>
      <c r="D90" s="88" t="str">
        <f>IF($A90="","",VLOOKUP($A90,'Annex 2 Designated EHV charges'!$D:$O,4,0))</f>
        <v/>
      </c>
      <c r="E90" s="90" t="str">
        <f>IFERROR(IF(VLOOKUP($A90,'Annex 2 Designated EHV charges'!$D:$P,10,FALSE)=0,"",VLOOKUP($A90,'Annex 2 Designated EHV charges'!$D:$P,10,FALSE)),"")</f>
        <v/>
      </c>
      <c r="F90" s="186" t="str">
        <f>IFERROR(IF(VLOOKUP($A90,'Annex 2 Designated EHV charges'!$D:$P,11,FALSE)=0,"",VLOOKUP($A90,'Annex 2 Designated EHV charges'!$D:$P,11,FALSE)),"")</f>
        <v/>
      </c>
      <c r="G90" s="186" t="str">
        <f>IFERROR(IF(VLOOKUP($A90,'Annex 2 Designated EHV charges'!$D:$P,12,FALSE)=0,"",VLOOKUP($A90,'Annex 2 Designated EHV charges'!$D:$P,12,FALSE)),"")</f>
        <v/>
      </c>
      <c r="H90" s="186" t="str">
        <f>IFERROR(IF(VLOOKUP($A90,'Annex 2 Designated EHV charges'!$D:$P,13,FALSE)=0,"",VLOOKUP($A90,'Annex 2 Designated EHV charges'!$D:$P,13,FALSE)),"")</f>
        <v/>
      </c>
    </row>
    <row r="91" spans="1:8" x14ac:dyDescent="0.2">
      <c r="A91" s="89" t="str" cm="1">
        <f t="array" ref="A91">IFERROR(INDEX('Annex 2 Designated EHV charges'!$D$10:$D$401, MATCH(0, IF(ISBLANK('Annex 2 Designated EHV charges'!$D$10:$D$401),1, COUNTIF(A$4:$A90, 'Annex 2 Designated EHV charges'!$D$10:$D$401)), 0)),"")</f>
        <v/>
      </c>
      <c r="B91" s="88" t="str">
        <f>IF($A91="","",VLOOKUP($A91,'Annex 2 Designated EHV charges'!$D:$O,2,0))</f>
        <v/>
      </c>
      <c r="C91" s="89" t="str">
        <f>IF($A91="","",VLOOKUP($A91,'Annex 2 Designated EHV charges'!$D:$O,3,0))</f>
        <v/>
      </c>
      <c r="D91" s="88" t="str">
        <f>IF($A91="","",VLOOKUP($A91,'Annex 2 Designated EHV charges'!$D:$O,4,0))</f>
        <v/>
      </c>
      <c r="E91" s="90" t="str">
        <f>IFERROR(IF(VLOOKUP($A91,'Annex 2 Designated EHV charges'!$D:$P,10,FALSE)=0,"",VLOOKUP($A91,'Annex 2 Designated EHV charges'!$D:$P,10,FALSE)),"")</f>
        <v/>
      </c>
      <c r="F91" s="186" t="str">
        <f>IFERROR(IF(VLOOKUP($A91,'Annex 2 Designated EHV charges'!$D:$P,11,FALSE)=0,"",VLOOKUP($A91,'Annex 2 Designated EHV charges'!$D:$P,11,FALSE)),"")</f>
        <v/>
      </c>
      <c r="G91" s="186" t="str">
        <f>IFERROR(IF(VLOOKUP($A91,'Annex 2 Designated EHV charges'!$D:$P,12,FALSE)=0,"",VLOOKUP($A91,'Annex 2 Designated EHV charges'!$D:$P,12,FALSE)),"")</f>
        <v/>
      </c>
      <c r="H91" s="186" t="str">
        <f>IFERROR(IF(VLOOKUP($A91,'Annex 2 Designated EHV charges'!$D:$P,13,FALSE)=0,"",VLOOKUP($A91,'Annex 2 Designated EHV charges'!$D:$P,13,FALSE)),"")</f>
        <v/>
      </c>
    </row>
    <row r="92" spans="1:8" x14ac:dyDescent="0.2">
      <c r="A92" s="89" t="str" cm="1">
        <f t="array" ref="A92">IFERROR(INDEX('Annex 2 Designated EHV charges'!$D$10:$D$401, MATCH(0, IF(ISBLANK('Annex 2 Designated EHV charges'!$D$10:$D$401),1, COUNTIF(A$4:$A91, 'Annex 2 Designated EHV charges'!$D$10:$D$401)), 0)),"")</f>
        <v/>
      </c>
      <c r="B92" s="88" t="str">
        <f>IF($A92="","",VLOOKUP($A92,'Annex 2 Designated EHV charges'!$D:$O,2,0))</f>
        <v/>
      </c>
      <c r="C92" s="89" t="str">
        <f>IF($A92="","",VLOOKUP($A92,'Annex 2 Designated EHV charges'!$D:$O,3,0))</f>
        <v/>
      </c>
      <c r="D92" s="88" t="str">
        <f>IF($A92="","",VLOOKUP($A92,'Annex 2 Designated EHV charges'!$D:$O,4,0))</f>
        <v/>
      </c>
      <c r="E92" s="90" t="str">
        <f>IFERROR(IF(VLOOKUP($A92,'Annex 2 Designated EHV charges'!$D:$P,10,FALSE)=0,"",VLOOKUP($A92,'Annex 2 Designated EHV charges'!$D:$P,10,FALSE)),"")</f>
        <v/>
      </c>
      <c r="F92" s="186" t="str">
        <f>IFERROR(IF(VLOOKUP($A92,'Annex 2 Designated EHV charges'!$D:$P,11,FALSE)=0,"",VLOOKUP($A92,'Annex 2 Designated EHV charges'!$D:$P,11,FALSE)),"")</f>
        <v/>
      </c>
      <c r="G92" s="186" t="str">
        <f>IFERROR(IF(VLOOKUP($A92,'Annex 2 Designated EHV charges'!$D:$P,12,FALSE)=0,"",VLOOKUP($A92,'Annex 2 Designated EHV charges'!$D:$P,12,FALSE)),"")</f>
        <v/>
      </c>
      <c r="H92" s="186" t="str">
        <f>IFERROR(IF(VLOOKUP($A92,'Annex 2 Designated EHV charges'!$D:$P,13,FALSE)=0,"",VLOOKUP($A92,'Annex 2 Designated EHV charges'!$D:$P,13,FALSE)),"")</f>
        <v/>
      </c>
    </row>
    <row r="93" spans="1:8" x14ac:dyDescent="0.2">
      <c r="A93" s="89" t="str" cm="1">
        <f t="array" ref="A93">IFERROR(INDEX('Annex 2 Designated EHV charges'!$D$10:$D$401, MATCH(0, IF(ISBLANK('Annex 2 Designated EHV charges'!$D$10:$D$401),1, COUNTIF(A$4:$A92, 'Annex 2 Designated EHV charges'!$D$10:$D$401)), 0)),"")</f>
        <v/>
      </c>
      <c r="B93" s="88" t="str">
        <f>IF($A93="","",VLOOKUP($A93,'Annex 2 Designated EHV charges'!$D:$O,2,0))</f>
        <v/>
      </c>
      <c r="C93" s="89" t="str">
        <f>IF($A93="","",VLOOKUP($A93,'Annex 2 Designated EHV charges'!$D:$O,3,0))</f>
        <v/>
      </c>
      <c r="D93" s="88" t="str">
        <f>IF($A93="","",VLOOKUP($A93,'Annex 2 Designated EHV charges'!$D:$O,4,0))</f>
        <v/>
      </c>
      <c r="E93" s="90" t="str">
        <f>IFERROR(IF(VLOOKUP($A93,'Annex 2 Designated EHV charges'!$D:$P,10,FALSE)=0,"",VLOOKUP($A93,'Annex 2 Designated EHV charges'!$D:$P,10,FALSE)),"")</f>
        <v/>
      </c>
      <c r="F93" s="186" t="str">
        <f>IFERROR(IF(VLOOKUP($A93,'Annex 2 Designated EHV charges'!$D:$P,11,FALSE)=0,"",VLOOKUP($A93,'Annex 2 Designated EHV charges'!$D:$P,11,FALSE)),"")</f>
        <v/>
      </c>
      <c r="G93" s="186" t="str">
        <f>IFERROR(IF(VLOOKUP($A93,'Annex 2 Designated EHV charges'!$D:$P,12,FALSE)=0,"",VLOOKUP($A93,'Annex 2 Designated EHV charges'!$D:$P,12,FALSE)),"")</f>
        <v/>
      </c>
      <c r="H93" s="186" t="str">
        <f>IFERROR(IF(VLOOKUP($A93,'Annex 2 Designated EHV charges'!$D:$P,13,FALSE)=0,"",VLOOKUP($A93,'Annex 2 Designated EHV charges'!$D:$P,13,FALSE)),"")</f>
        <v/>
      </c>
    </row>
    <row r="94" spans="1:8" x14ac:dyDescent="0.2">
      <c r="A94" s="89" t="str" cm="1">
        <f t="array" ref="A94">IFERROR(INDEX('Annex 2 Designated EHV charges'!$D$10:$D$401, MATCH(0, IF(ISBLANK('Annex 2 Designated EHV charges'!$D$10:$D$401),1, COUNTIF(A$4:$A93, 'Annex 2 Designated EHV charges'!$D$10:$D$401)), 0)),"")</f>
        <v/>
      </c>
      <c r="B94" s="88" t="str">
        <f>IF($A94="","",VLOOKUP($A94,'Annex 2 Designated EHV charges'!$D:$O,2,0))</f>
        <v/>
      </c>
      <c r="C94" s="89" t="str">
        <f>IF($A94="","",VLOOKUP($A94,'Annex 2 Designated EHV charges'!$D:$O,3,0))</f>
        <v/>
      </c>
      <c r="D94" s="88" t="str">
        <f>IF($A94="","",VLOOKUP($A94,'Annex 2 Designated EHV charges'!$D:$O,4,0))</f>
        <v/>
      </c>
      <c r="E94" s="90" t="str">
        <f>IFERROR(IF(VLOOKUP($A94,'Annex 2 Designated EHV charges'!$D:$P,10,FALSE)=0,"",VLOOKUP($A94,'Annex 2 Designated EHV charges'!$D:$P,10,FALSE)),"")</f>
        <v/>
      </c>
      <c r="F94" s="186" t="str">
        <f>IFERROR(IF(VLOOKUP($A94,'Annex 2 Designated EHV charges'!$D:$P,11,FALSE)=0,"",VLOOKUP($A94,'Annex 2 Designated EHV charges'!$D:$P,11,FALSE)),"")</f>
        <v/>
      </c>
      <c r="G94" s="186" t="str">
        <f>IFERROR(IF(VLOOKUP($A94,'Annex 2 Designated EHV charges'!$D:$P,12,FALSE)=0,"",VLOOKUP($A94,'Annex 2 Designated EHV charges'!$D:$P,12,FALSE)),"")</f>
        <v/>
      </c>
      <c r="H94" s="186" t="str">
        <f>IFERROR(IF(VLOOKUP($A94,'Annex 2 Designated EHV charges'!$D:$P,13,FALSE)=0,"",VLOOKUP($A94,'Annex 2 Designated EHV charges'!$D:$P,13,FALSE)),"")</f>
        <v/>
      </c>
    </row>
    <row r="95" spans="1:8" x14ac:dyDescent="0.2">
      <c r="A95" s="89" t="str" cm="1">
        <f t="array" ref="A95">IFERROR(INDEX('Annex 2 Designated EHV charges'!$D$10:$D$401, MATCH(0, IF(ISBLANK('Annex 2 Designated EHV charges'!$D$10:$D$401),1, COUNTIF(A$4:$A94, 'Annex 2 Designated EHV charges'!$D$10:$D$401)), 0)),"")</f>
        <v/>
      </c>
      <c r="B95" s="88" t="str">
        <f>IF($A95="","",VLOOKUP($A95,'Annex 2 Designated EHV charges'!$D:$O,2,0))</f>
        <v/>
      </c>
      <c r="C95" s="89" t="str">
        <f>IF($A95="","",VLOOKUP($A95,'Annex 2 Designated EHV charges'!$D:$O,3,0))</f>
        <v/>
      </c>
      <c r="D95" s="88" t="str">
        <f>IF($A95="","",VLOOKUP($A95,'Annex 2 Designated EHV charges'!$D:$O,4,0))</f>
        <v/>
      </c>
      <c r="E95" s="90" t="str">
        <f>IFERROR(IF(VLOOKUP($A95,'Annex 2 Designated EHV charges'!$D:$P,10,FALSE)=0,"",VLOOKUP($A95,'Annex 2 Designated EHV charges'!$D:$P,10,FALSE)),"")</f>
        <v/>
      </c>
      <c r="F95" s="186" t="str">
        <f>IFERROR(IF(VLOOKUP($A95,'Annex 2 Designated EHV charges'!$D:$P,11,FALSE)=0,"",VLOOKUP($A95,'Annex 2 Designated EHV charges'!$D:$P,11,FALSE)),"")</f>
        <v/>
      </c>
      <c r="G95" s="186" t="str">
        <f>IFERROR(IF(VLOOKUP($A95,'Annex 2 Designated EHV charges'!$D:$P,12,FALSE)=0,"",VLOOKUP($A95,'Annex 2 Designated EHV charges'!$D:$P,12,FALSE)),"")</f>
        <v/>
      </c>
      <c r="H95" s="186" t="str">
        <f>IFERROR(IF(VLOOKUP($A95,'Annex 2 Designated EHV charges'!$D:$P,13,FALSE)=0,"",VLOOKUP($A95,'Annex 2 Designated EHV charges'!$D:$P,13,FALSE)),"")</f>
        <v/>
      </c>
    </row>
    <row r="96" spans="1:8" x14ac:dyDescent="0.2">
      <c r="A96" s="89" t="str" cm="1">
        <f t="array" ref="A96">IFERROR(INDEX('Annex 2 Designated EHV charges'!$D$10:$D$401, MATCH(0, IF(ISBLANK('Annex 2 Designated EHV charges'!$D$10:$D$401),1, COUNTIF(A$4:$A95, 'Annex 2 Designated EHV charges'!$D$10:$D$401)), 0)),"")</f>
        <v/>
      </c>
      <c r="B96" s="88" t="str">
        <f>IF($A96="","",VLOOKUP($A96,'Annex 2 Designated EHV charges'!$D:$O,2,0))</f>
        <v/>
      </c>
      <c r="C96" s="89" t="str">
        <f>IF($A96="","",VLOOKUP($A96,'Annex 2 Designated EHV charges'!$D:$O,3,0))</f>
        <v/>
      </c>
      <c r="D96" s="88" t="str">
        <f>IF($A96="","",VLOOKUP($A96,'Annex 2 Designated EHV charges'!$D:$O,4,0))</f>
        <v/>
      </c>
      <c r="E96" s="90" t="str">
        <f>IFERROR(IF(VLOOKUP($A96,'Annex 2 Designated EHV charges'!$D:$P,10,FALSE)=0,"",VLOOKUP($A96,'Annex 2 Designated EHV charges'!$D:$P,10,FALSE)),"")</f>
        <v/>
      </c>
      <c r="F96" s="186" t="str">
        <f>IFERROR(IF(VLOOKUP($A96,'Annex 2 Designated EHV charges'!$D:$P,11,FALSE)=0,"",VLOOKUP($A96,'Annex 2 Designated EHV charges'!$D:$P,11,FALSE)),"")</f>
        <v/>
      </c>
      <c r="G96" s="186" t="str">
        <f>IFERROR(IF(VLOOKUP($A96,'Annex 2 Designated EHV charges'!$D:$P,12,FALSE)=0,"",VLOOKUP($A96,'Annex 2 Designated EHV charges'!$D:$P,12,FALSE)),"")</f>
        <v/>
      </c>
      <c r="H96" s="186" t="str">
        <f>IFERROR(IF(VLOOKUP($A96,'Annex 2 Designated EHV charges'!$D:$P,13,FALSE)=0,"",VLOOKUP($A96,'Annex 2 Designated EHV charges'!$D:$P,13,FALSE)),"")</f>
        <v/>
      </c>
    </row>
    <row r="97" spans="1:8" x14ac:dyDescent="0.2">
      <c r="A97" s="89" t="str" cm="1">
        <f t="array" ref="A97">IFERROR(INDEX('Annex 2 Designated EHV charges'!$D$10:$D$401, MATCH(0, IF(ISBLANK('Annex 2 Designated EHV charges'!$D$10:$D$401),1, COUNTIF(A$4:$A96, 'Annex 2 Designated EHV charges'!$D$10:$D$401)), 0)),"")</f>
        <v/>
      </c>
      <c r="B97" s="88" t="str">
        <f>IF($A97="","",VLOOKUP($A97,'Annex 2 Designated EHV charges'!$D:$O,2,0))</f>
        <v/>
      </c>
      <c r="C97" s="89" t="str">
        <f>IF($A97="","",VLOOKUP($A97,'Annex 2 Designated EHV charges'!$D:$O,3,0))</f>
        <v/>
      </c>
      <c r="D97" s="88" t="str">
        <f>IF($A97="","",VLOOKUP($A97,'Annex 2 Designated EHV charges'!$D:$O,4,0))</f>
        <v/>
      </c>
      <c r="E97" s="90" t="str">
        <f>IFERROR(IF(VLOOKUP($A97,'Annex 2 Designated EHV charges'!$D:$P,10,FALSE)=0,"",VLOOKUP($A97,'Annex 2 Designated EHV charges'!$D:$P,10,FALSE)),"")</f>
        <v/>
      </c>
      <c r="F97" s="186" t="str">
        <f>IFERROR(IF(VLOOKUP($A97,'Annex 2 Designated EHV charges'!$D:$P,11,FALSE)=0,"",VLOOKUP($A97,'Annex 2 Designated EHV charges'!$D:$P,11,FALSE)),"")</f>
        <v/>
      </c>
      <c r="G97" s="186" t="str">
        <f>IFERROR(IF(VLOOKUP($A97,'Annex 2 Designated EHV charges'!$D:$P,12,FALSE)=0,"",VLOOKUP($A97,'Annex 2 Designated EHV charges'!$D:$P,12,FALSE)),"")</f>
        <v/>
      </c>
      <c r="H97" s="186" t="str">
        <f>IFERROR(IF(VLOOKUP($A97,'Annex 2 Designated EHV charges'!$D:$P,13,FALSE)=0,"",VLOOKUP($A97,'Annex 2 Designated EHV charges'!$D:$P,13,FALSE)),"")</f>
        <v/>
      </c>
    </row>
    <row r="98" spans="1:8" x14ac:dyDescent="0.2">
      <c r="A98" s="89" t="str" cm="1">
        <f t="array" ref="A98">IFERROR(INDEX('Annex 2 Designated EHV charges'!$D$10:$D$401, MATCH(0, IF(ISBLANK('Annex 2 Designated EHV charges'!$D$10:$D$401),1, COUNTIF(A$4:$A97, 'Annex 2 Designated EHV charges'!$D$10:$D$401)), 0)),"")</f>
        <v/>
      </c>
      <c r="B98" s="88" t="str">
        <f>IF($A98="","",VLOOKUP($A98,'Annex 2 Designated EHV charges'!$D:$O,2,0))</f>
        <v/>
      </c>
      <c r="C98" s="89" t="str">
        <f>IF($A98="","",VLOOKUP($A98,'Annex 2 Designated EHV charges'!$D:$O,3,0))</f>
        <v/>
      </c>
      <c r="D98" s="88" t="str">
        <f>IF($A98="","",VLOOKUP($A98,'Annex 2 Designated EHV charges'!$D:$O,4,0))</f>
        <v/>
      </c>
      <c r="E98" s="90" t="str">
        <f>IFERROR(IF(VLOOKUP($A98,'Annex 2 Designated EHV charges'!$D:$P,10,FALSE)=0,"",VLOOKUP($A98,'Annex 2 Designated EHV charges'!$D:$P,10,FALSE)),"")</f>
        <v/>
      </c>
      <c r="F98" s="186" t="str">
        <f>IFERROR(IF(VLOOKUP($A98,'Annex 2 Designated EHV charges'!$D:$P,11,FALSE)=0,"",VLOOKUP($A98,'Annex 2 Designated EHV charges'!$D:$P,11,FALSE)),"")</f>
        <v/>
      </c>
      <c r="G98" s="186" t="str">
        <f>IFERROR(IF(VLOOKUP($A98,'Annex 2 Designated EHV charges'!$D:$P,12,FALSE)=0,"",VLOOKUP($A98,'Annex 2 Designated EHV charges'!$D:$P,12,FALSE)),"")</f>
        <v/>
      </c>
      <c r="H98" s="186" t="str">
        <f>IFERROR(IF(VLOOKUP($A98,'Annex 2 Designated EHV charges'!$D:$P,13,FALSE)=0,"",VLOOKUP($A98,'Annex 2 Designated EHV charges'!$D:$P,13,FALSE)),"")</f>
        <v/>
      </c>
    </row>
    <row r="99" spans="1:8" x14ac:dyDescent="0.2">
      <c r="A99" s="89" t="str" cm="1">
        <f t="array" ref="A99">IFERROR(INDEX('Annex 2 Designated EHV charges'!$D$10:$D$401, MATCH(0, IF(ISBLANK('Annex 2 Designated EHV charges'!$D$10:$D$401),1, COUNTIF(A$4:$A98, 'Annex 2 Designated EHV charges'!$D$10:$D$401)), 0)),"")</f>
        <v/>
      </c>
      <c r="B99" s="88" t="str">
        <f>IF($A99="","",VLOOKUP($A99,'Annex 2 Designated EHV charges'!$D:$O,2,0))</f>
        <v/>
      </c>
      <c r="C99" s="89" t="str">
        <f>IF($A99="","",VLOOKUP($A99,'Annex 2 Designated EHV charges'!$D:$O,3,0))</f>
        <v/>
      </c>
      <c r="D99" s="88" t="str">
        <f>IF($A99="","",VLOOKUP($A99,'Annex 2 Designated EHV charges'!$D:$O,4,0))</f>
        <v/>
      </c>
      <c r="E99" s="90" t="str">
        <f>IFERROR(IF(VLOOKUP($A99,'Annex 2 Designated EHV charges'!$D:$P,10,FALSE)=0,"",VLOOKUP($A99,'Annex 2 Designated EHV charges'!$D:$P,10,FALSE)),"")</f>
        <v/>
      </c>
      <c r="F99" s="186" t="str">
        <f>IFERROR(IF(VLOOKUP($A99,'Annex 2 Designated EHV charges'!$D:$P,11,FALSE)=0,"",VLOOKUP($A99,'Annex 2 Designated EHV charges'!$D:$P,11,FALSE)),"")</f>
        <v/>
      </c>
      <c r="G99" s="186" t="str">
        <f>IFERROR(IF(VLOOKUP($A99,'Annex 2 Designated EHV charges'!$D:$P,12,FALSE)=0,"",VLOOKUP($A99,'Annex 2 Designated EHV charges'!$D:$P,12,FALSE)),"")</f>
        <v/>
      </c>
      <c r="H99" s="186" t="str">
        <f>IFERROR(IF(VLOOKUP($A99,'Annex 2 Designated EHV charges'!$D:$P,13,FALSE)=0,"",VLOOKUP($A99,'Annex 2 Designated EHV charges'!$D:$P,13,FALSE)),"")</f>
        <v/>
      </c>
    </row>
    <row r="100" spans="1:8" x14ac:dyDescent="0.2">
      <c r="A100" s="89" t="str" cm="1">
        <f t="array" ref="A100">IFERROR(INDEX('Annex 2 Designated EHV charges'!$D$10:$D$401, MATCH(0, IF(ISBLANK('Annex 2 Designated EHV charges'!$D$10:$D$401),1, COUNTIF(A$4:$A99, 'Annex 2 Designated EHV charges'!$D$10:$D$401)), 0)),"")</f>
        <v/>
      </c>
      <c r="B100" s="88" t="str">
        <f>IF($A100="","",VLOOKUP($A100,'Annex 2 Designated EHV charges'!$D:$O,2,0))</f>
        <v/>
      </c>
      <c r="C100" s="89" t="str">
        <f>IF($A100="","",VLOOKUP($A100,'Annex 2 Designated EHV charges'!$D:$O,3,0))</f>
        <v/>
      </c>
      <c r="D100" s="88" t="str">
        <f>IF($A100="","",VLOOKUP($A100,'Annex 2 Designated EHV charges'!$D:$O,4,0))</f>
        <v/>
      </c>
      <c r="E100" s="90" t="str">
        <f>IFERROR(IF(VLOOKUP($A100,'Annex 2 Designated EHV charges'!$D:$P,10,FALSE)=0,"",VLOOKUP($A100,'Annex 2 Designated EHV charges'!$D:$P,10,FALSE)),"")</f>
        <v/>
      </c>
      <c r="F100" s="186" t="str">
        <f>IFERROR(IF(VLOOKUP($A100,'Annex 2 Designated EHV charges'!$D:$P,11,FALSE)=0,"",VLOOKUP($A100,'Annex 2 Designated EHV charges'!$D:$P,11,FALSE)),"")</f>
        <v/>
      </c>
      <c r="G100" s="186" t="str">
        <f>IFERROR(IF(VLOOKUP($A100,'Annex 2 Designated EHV charges'!$D:$P,12,FALSE)=0,"",VLOOKUP($A100,'Annex 2 Designated EHV charges'!$D:$P,12,FALSE)),"")</f>
        <v/>
      </c>
      <c r="H100" s="186" t="str">
        <f>IFERROR(IF(VLOOKUP($A100,'Annex 2 Designated EHV charges'!$D:$P,13,FALSE)=0,"",VLOOKUP($A100,'Annex 2 Designated EHV charges'!$D:$P,13,FALSE)),"")</f>
        <v/>
      </c>
    </row>
    <row r="101" spans="1:8" x14ac:dyDescent="0.2">
      <c r="A101" s="89" t="str" cm="1">
        <f t="array" ref="A101">IFERROR(INDEX('Annex 2 Designated EHV charges'!$D$10:$D$401, MATCH(0, IF(ISBLANK('Annex 2 Designated EHV charges'!$D$10:$D$401),1, COUNTIF(A$4:$A100, 'Annex 2 Designated EHV charges'!$D$10:$D$401)), 0)),"")</f>
        <v/>
      </c>
      <c r="B101" s="88" t="str">
        <f>IF($A101="","",VLOOKUP($A101,'Annex 2 Designated EHV charges'!$D:$O,2,0))</f>
        <v/>
      </c>
      <c r="C101" s="89" t="str">
        <f>IF($A101="","",VLOOKUP($A101,'Annex 2 Designated EHV charges'!$D:$O,3,0))</f>
        <v/>
      </c>
      <c r="D101" s="88" t="str">
        <f>IF($A101="","",VLOOKUP($A101,'Annex 2 Designated EHV charges'!$D:$O,4,0))</f>
        <v/>
      </c>
      <c r="E101" s="90" t="str">
        <f>IFERROR(IF(VLOOKUP($A101,'Annex 2 Designated EHV charges'!$D:$P,10,FALSE)=0,"",VLOOKUP($A101,'Annex 2 Designated EHV charges'!$D:$P,10,FALSE)),"")</f>
        <v/>
      </c>
      <c r="F101" s="186" t="str">
        <f>IFERROR(IF(VLOOKUP($A101,'Annex 2 Designated EHV charges'!$D:$P,11,FALSE)=0,"",VLOOKUP($A101,'Annex 2 Designated EHV charges'!$D:$P,11,FALSE)),"")</f>
        <v/>
      </c>
      <c r="G101" s="186" t="str">
        <f>IFERROR(IF(VLOOKUP($A101,'Annex 2 Designated EHV charges'!$D:$P,12,FALSE)=0,"",VLOOKUP($A101,'Annex 2 Designated EHV charges'!$D:$P,12,FALSE)),"")</f>
        <v/>
      </c>
      <c r="H101" s="186" t="str">
        <f>IFERROR(IF(VLOOKUP($A101,'Annex 2 Designated EHV charges'!$D:$P,13,FALSE)=0,"",VLOOKUP($A101,'Annex 2 Designated EHV charges'!$D:$P,13,FALSE)),"")</f>
        <v/>
      </c>
    </row>
    <row r="102" spans="1:8" x14ac:dyDescent="0.2">
      <c r="A102" s="89" t="str" cm="1">
        <f t="array" ref="A102">IFERROR(INDEX('Annex 2 Designated EHV charges'!$D$10:$D$401, MATCH(0, IF(ISBLANK('Annex 2 Designated EHV charges'!$D$10:$D$401),1, COUNTIF(A$4:$A101, 'Annex 2 Designated EHV charges'!$D$10:$D$401)), 0)),"")</f>
        <v/>
      </c>
      <c r="B102" s="88" t="str">
        <f>IF($A102="","",VLOOKUP($A102,'Annex 2 Designated EHV charges'!$D:$O,2,0))</f>
        <v/>
      </c>
      <c r="C102" s="89" t="str">
        <f>IF($A102="","",VLOOKUP($A102,'Annex 2 Designated EHV charges'!$D:$O,3,0))</f>
        <v/>
      </c>
      <c r="D102" s="88" t="str">
        <f>IF($A102="","",VLOOKUP($A102,'Annex 2 Designated EHV charges'!$D:$O,4,0))</f>
        <v/>
      </c>
      <c r="E102" s="90" t="str">
        <f>IFERROR(IF(VLOOKUP($A102,'Annex 2 Designated EHV charges'!$D:$P,10,FALSE)=0,"",VLOOKUP($A102,'Annex 2 Designated EHV charges'!$D:$P,10,FALSE)),"")</f>
        <v/>
      </c>
      <c r="F102" s="186" t="str">
        <f>IFERROR(IF(VLOOKUP($A102,'Annex 2 Designated EHV charges'!$D:$P,11,FALSE)=0,"",VLOOKUP($A102,'Annex 2 Designated EHV charges'!$D:$P,11,FALSE)),"")</f>
        <v/>
      </c>
      <c r="G102" s="186" t="str">
        <f>IFERROR(IF(VLOOKUP($A102,'Annex 2 Designated EHV charges'!$D:$P,12,FALSE)=0,"",VLOOKUP($A102,'Annex 2 Designated EHV charges'!$D:$P,12,FALSE)),"")</f>
        <v/>
      </c>
      <c r="H102" s="186" t="str">
        <f>IFERROR(IF(VLOOKUP($A102,'Annex 2 Designated EHV charges'!$D:$P,13,FALSE)=0,"",VLOOKUP($A102,'Annex 2 Designated EHV charges'!$D:$P,13,FALSE)),"")</f>
        <v/>
      </c>
    </row>
    <row r="103" spans="1:8" x14ac:dyDescent="0.2">
      <c r="A103" s="89" t="str" cm="1">
        <f t="array" ref="A103">IFERROR(INDEX('Annex 2 Designated EHV charges'!$D$10:$D$401, MATCH(0, IF(ISBLANK('Annex 2 Designated EHV charges'!$D$10:$D$401),1, COUNTIF(A$4:$A102, 'Annex 2 Designated EHV charges'!$D$10:$D$401)), 0)),"")</f>
        <v/>
      </c>
      <c r="B103" s="88" t="str">
        <f>IF($A103="","",VLOOKUP($A103,'Annex 2 Designated EHV charges'!$D:$O,2,0))</f>
        <v/>
      </c>
      <c r="C103" s="89" t="str">
        <f>IF($A103="","",VLOOKUP($A103,'Annex 2 Designated EHV charges'!$D:$O,3,0))</f>
        <v/>
      </c>
      <c r="D103" s="88" t="str">
        <f>IF($A103="","",VLOOKUP($A103,'Annex 2 Designated EHV charges'!$D:$O,4,0))</f>
        <v/>
      </c>
      <c r="E103" s="90" t="str">
        <f>IFERROR(IF(VLOOKUP($A103,'Annex 2 Designated EHV charges'!$D:$P,10,FALSE)=0,"",VLOOKUP($A103,'Annex 2 Designated EHV charges'!$D:$P,10,FALSE)),"")</f>
        <v/>
      </c>
      <c r="F103" s="186" t="str">
        <f>IFERROR(IF(VLOOKUP($A103,'Annex 2 Designated EHV charges'!$D:$P,11,FALSE)=0,"",VLOOKUP($A103,'Annex 2 Designated EHV charges'!$D:$P,11,FALSE)),"")</f>
        <v/>
      </c>
      <c r="G103" s="186" t="str">
        <f>IFERROR(IF(VLOOKUP($A103,'Annex 2 Designated EHV charges'!$D:$P,12,FALSE)=0,"",VLOOKUP($A103,'Annex 2 Designated EHV charges'!$D:$P,12,FALSE)),"")</f>
        <v/>
      </c>
      <c r="H103" s="186" t="str">
        <f>IFERROR(IF(VLOOKUP($A103,'Annex 2 Designated EHV charges'!$D:$P,13,FALSE)=0,"",VLOOKUP($A103,'Annex 2 Designated EHV charges'!$D:$P,13,FALSE)),"")</f>
        <v/>
      </c>
    </row>
    <row r="104" spans="1:8" x14ac:dyDescent="0.2">
      <c r="A104" s="89" t="str" cm="1">
        <f t="array" ref="A104">IFERROR(INDEX('Annex 2 Designated EHV charges'!$D$10:$D$401, MATCH(0, IF(ISBLANK('Annex 2 Designated EHV charges'!$D$10:$D$401),1, COUNTIF(A$4:$A103, 'Annex 2 Designated EHV charges'!$D$10:$D$401)), 0)),"")</f>
        <v/>
      </c>
      <c r="B104" s="88" t="str">
        <f>IF($A104="","",VLOOKUP($A104,'Annex 2 Designated EHV charges'!$D:$O,2,0))</f>
        <v/>
      </c>
      <c r="C104" s="89" t="str">
        <f>IF($A104="","",VLOOKUP($A104,'Annex 2 Designated EHV charges'!$D:$O,3,0))</f>
        <v/>
      </c>
      <c r="D104" s="88" t="str">
        <f>IF($A104="","",VLOOKUP($A104,'Annex 2 Designated EHV charges'!$D:$O,4,0))</f>
        <v/>
      </c>
      <c r="E104" s="90" t="str">
        <f>IFERROR(IF(VLOOKUP($A104,'Annex 2 Designated EHV charges'!$D:$P,10,FALSE)=0,"",VLOOKUP($A104,'Annex 2 Designated EHV charges'!$D:$P,10,FALSE)),"")</f>
        <v/>
      </c>
      <c r="F104" s="186" t="str">
        <f>IFERROR(IF(VLOOKUP($A104,'Annex 2 Designated EHV charges'!$D:$P,11,FALSE)=0,"",VLOOKUP($A104,'Annex 2 Designated EHV charges'!$D:$P,11,FALSE)),"")</f>
        <v/>
      </c>
      <c r="G104" s="186" t="str">
        <f>IFERROR(IF(VLOOKUP($A104,'Annex 2 Designated EHV charges'!$D:$P,12,FALSE)=0,"",VLOOKUP($A104,'Annex 2 Designated EHV charges'!$D:$P,12,FALSE)),"")</f>
        <v/>
      </c>
      <c r="H104" s="186" t="str">
        <f>IFERROR(IF(VLOOKUP($A104,'Annex 2 Designated EHV charges'!$D:$P,13,FALSE)=0,"",VLOOKUP($A104,'Annex 2 Designated EHV charges'!$D:$P,13,FALSE)),"")</f>
        <v/>
      </c>
    </row>
    <row r="105" spans="1:8" x14ac:dyDescent="0.2">
      <c r="A105" s="89" t="str" cm="1">
        <f t="array" ref="A105">IFERROR(INDEX('Annex 2 Designated EHV charges'!$D$10:$D$401, MATCH(0, IF(ISBLANK('Annex 2 Designated EHV charges'!$D$10:$D$401),1, COUNTIF(A$4:$A104, 'Annex 2 Designated EHV charges'!$D$10:$D$401)), 0)),"")</f>
        <v/>
      </c>
      <c r="B105" s="88" t="str">
        <f>IF($A105="","",VLOOKUP($A105,'Annex 2 Designated EHV charges'!$D:$O,2,0))</f>
        <v/>
      </c>
      <c r="C105" s="89" t="str">
        <f>IF($A105="","",VLOOKUP($A105,'Annex 2 Designated EHV charges'!$D:$O,3,0))</f>
        <v/>
      </c>
      <c r="D105" s="88" t="str">
        <f>IF($A105="","",VLOOKUP($A105,'Annex 2 Designated EHV charges'!$D:$O,4,0))</f>
        <v/>
      </c>
      <c r="E105" s="90" t="str">
        <f>IFERROR(IF(VLOOKUP($A105,'Annex 2 Designated EHV charges'!$D:$P,10,FALSE)=0,"",VLOOKUP($A105,'Annex 2 Designated EHV charges'!$D:$P,10,FALSE)),"")</f>
        <v/>
      </c>
      <c r="F105" s="186" t="str">
        <f>IFERROR(IF(VLOOKUP($A105,'Annex 2 Designated EHV charges'!$D:$P,11,FALSE)=0,"",VLOOKUP($A105,'Annex 2 Designated EHV charges'!$D:$P,11,FALSE)),"")</f>
        <v/>
      </c>
      <c r="G105" s="186" t="str">
        <f>IFERROR(IF(VLOOKUP($A105,'Annex 2 Designated EHV charges'!$D:$P,12,FALSE)=0,"",VLOOKUP($A105,'Annex 2 Designated EHV charges'!$D:$P,12,FALSE)),"")</f>
        <v/>
      </c>
      <c r="H105" s="186" t="str">
        <f>IFERROR(IF(VLOOKUP($A105,'Annex 2 Designated EHV charges'!$D:$P,13,FALSE)=0,"",VLOOKUP($A105,'Annex 2 Designated EHV charges'!$D:$P,13,FALSE)),"")</f>
        <v/>
      </c>
    </row>
    <row r="106" spans="1:8" x14ac:dyDescent="0.2">
      <c r="A106" s="89" t="str" cm="1">
        <f t="array" ref="A106">IFERROR(INDEX('Annex 2 Designated EHV charges'!$D$10:$D$401, MATCH(0, IF(ISBLANK('Annex 2 Designated EHV charges'!$D$10:$D$401),1, COUNTIF(A$4:$A105, 'Annex 2 Designated EHV charges'!$D$10:$D$401)), 0)),"")</f>
        <v/>
      </c>
      <c r="B106" s="88" t="str">
        <f>IF($A106="","",VLOOKUP($A106,'Annex 2 Designated EHV charges'!$D:$O,2,0))</f>
        <v/>
      </c>
      <c r="C106" s="89" t="str">
        <f>IF($A106="","",VLOOKUP($A106,'Annex 2 Designated EHV charges'!$D:$O,3,0))</f>
        <v/>
      </c>
      <c r="D106" s="88" t="str">
        <f>IF($A106="","",VLOOKUP($A106,'Annex 2 Designated EHV charges'!$D:$O,4,0))</f>
        <v/>
      </c>
      <c r="E106" s="90" t="str">
        <f>IFERROR(IF(VLOOKUP($A106,'Annex 2 Designated EHV charges'!$D:$P,10,FALSE)=0,"",VLOOKUP($A106,'Annex 2 Designated EHV charges'!$D:$P,10,FALSE)),"")</f>
        <v/>
      </c>
      <c r="F106" s="186" t="str">
        <f>IFERROR(IF(VLOOKUP($A106,'Annex 2 Designated EHV charges'!$D:$P,11,FALSE)=0,"",VLOOKUP($A106,'Annex 2 Designated EHV charges'!$D:$P,11,FALSE)),"")</f>
        <v/>
      </c>
      <c r="G106" s="186" t="str">
        <f>IFERROR(IF(VLOOKUP($A106,'Annex 2 Designated EHV charges'!$D:$P,12,FALSE)=0,"",VLOOKUP($A106,'Annex 2 Designated EHV charges'!$D:$P,12,FALSE)),"")</f>
        <v/>
      </c>
      <c r="H106" s="186" t="str">
        <f>IFERROR(IF(VLOOKUP($A106,'Annex 2 Designated EHV charges'!$D:$P,13,FALSE)=0,"",VLOOKUP($A106,'Annex 2 Designated EHV charges'!$D:$P,13,FALSE)),"")</f>
        <v/>
      </c>
    </row>
    <row r="107" spans="1:8" x14ac:dyDescent="0.2">
      <c r="A107" s="89" t="str" cm="1">
        <f t="array" ref="A107">IFERROR(INDEX('Annex 2 Designated EHV charges'!$D$10:$D$401, MATCH(0, IF(ISBLANK('Annex 2 Designated EHV charges'!$D$10:$D$401),1, COUNTIF(A$4:$A106, 'Annex 2 Designated EHV charges'!$D$10:$D$401)), 0)),"")</f>
        <v/>
      </c>
      <c r="B107" s="88" t="str">
        <f>IF($A107="","",VLOOKUP($A107,'Annex 2 Designated EHV charges'!$D:$O,2,0))</f>
        <v/>
      </c>
      <c r="C107" s="89" t="str">
        <f>IF($A107="","",VLOOKUP($A107,'Annex 2 Designated EHV charges'!$D:$O,3,0))</f>
        <v/>
      </c>
      <c r="D107" s="88" t="str">
        <f>IF($A107="","",VLOOKUP($A107,'Annex 2 Designated EHV charges'!$D:$O,4,0))</f>
        <v/>
      </c>
      <c r="E107" s="90" t="str">
        <f>IFERROR(IF(VLOOKUP($A107,'Annex 2 Designated EHV charges'!$D:$P,10,FALSE)=0,"",VLOOKUP($A107,'Annex 2 Designated EHV charges'!$D:$P,10,FALSE)),"")</f>
        <v/>
      </c>
      <c r="F107" s="186" t="str">
        <f>IFERROR(IF(VLOOKUP($A107,'Annex 2 Designated EHV charges'!$D:$P,11,FALSE)=0,"",VLOOKUP($A107,'Annex 2 Designated EHV charges'!$D:$P,11,FALSE)),"")</f>
        <v/>
      </c>
      <c r="G107" s="186" t="str">
        <f>IFERROR(IF(VLOOKUP($A107,'Annex 2 Designated EHV charges'!$D:$P,12,FALSE)=0,"",VLOOKUP($A107,'Annex 2 Designated EHV charges'!$D:$P,12,FALSE)),"")</f>
        <v/>
      </c>
      <c r="H107" s="186" t="str">
        <f>IFERROR(IF(VLOOKUP($A107,'Annex 2 Designated EHV charges'!$D:$P,13,FALSE)=0,"",VLOOKUP($A107,'Annex 2 Designated EHV charges'!$D:$P,13,FALSE)),"")</f>
        <v/>
      </c>
    </row>
    <row r="108" spans="1:8" x14ac:dyDescent="0.2">
      <c r="A108" s="89" t="str" cm="1">
        <f t="array" ref="A108">IFERROR(INDEX('Annex 2 Designated EHV charges'!$D$10:$D$401, MATCH(0, IF(ISBLANK('Annex 2 Designated EHV charges'!$D$10:$D$401),1, COUNTIF(A$4:$A107, 'Annex 2 Designated EHV charges'!$D$10:$D$401)), 0)),"")</f>
        <v/>
      </c>
      <c r="B108" s="88" t="str">
        <f>IF($A108="","",VLOOKUP($A108,'Annex 2 Designated EHV charges'!$D:$O,2,0))</f>
        <v/>
      </c>
      <c r="C108" s="89" t="str">
        <f>IF($A108="","",VLOOKUP($A108,'Annex 2 Designated EHV charges'!$D:$O,3,0))</f>
        <v/>
      </c>
      <c r="D108" s="88" t="str">
        <f>IF($A108="","",VLOOKUP($A108,'Annex 2 Designated EHV charges'!$D:$O,4,0))</f>
        <v/>
      </c>
      <c r="E108" s="90" t="str">
        <f>IFERROR(IF(VLOOKUP($A108,'Annex 2 Designated EHV charges'!$D:$P,10,FALSE)=0,"",VLOOKUP($A108,'Annex 2 Designated EHV charges'!$D:$P,10,FALSE)),"")</f>
        <v/>
      </c>
      <c r="F108" s="186" t="str">
        <f>IFERROR(IF(VLOOKUP($A108,'Annex 2 Designated EHV charges'!$D:$P,11,FALSE)=0,"",VLOOKUP($A108,'Annex 2 Designated EHV charges'!$D:$P,11,FALSE)),"")</f>
        <v/>
      </c>
      <c r="G108" s="186" t="str">
        <f>IFERROR(IF(VLOOKUP($A108,'Annex 2 Designated EHV charges'!$D:$P,12,FALSE)=0,"",VLOOKUP($A108,'Annex 2 Designated EHV charges'!$D:$P,12,FALSE)),"")</f>
        <v/>
      </c>
      <c r="H108" s="186" t="str">
        <f>IFERROR(IF(VLOOKUP($A108,'Annex 2 Designated EHV charges'!$D:$P,13,FALSE)=0,"",VLOOKUP($A108,'Annex 2 Designated EHV charges'!$D:$P,13,FALSE)),"")</f>
        <v/>
      </c>
    </row>
    <row r="109" spans="1:8" x14ac:dyDescent="0.2">
      <c r="A109" s="89" t="str" cm="1">
        <f t="array" ref="A109">IFERROR(INDEX('Annex 2 Designated EHV charges'!$D$10:$D$401, MATCH(0, IF(ISBLANK('Annex 2 Designated EHV charges'!$D$10:$D$401),1, COUNTIF(A$4:$A108, 'Annex 2 Designated EHV charges'!$D$10:$D$401)), 0)),"")</f>
        <v/>
      </c>
      <c r="B109" s="88" t="str">
        <f>IF($A109="","",VLOOKUP($A109,'Annex 2 Designated EHV charges'!$D:$O,2,0))</f>
        <v/>
      </c>
      <c r="C109" s="89" t="str">
        <f>IF($A109="","",VLOOKUP($A109,'Annex 2 Designated EHV charges'!$D:$O,3,0))</f>
        <v/>
      </c>
      <c r="D109" s="88" t="str">
        <f>IF($A109="","",VLOOKUP($A109,'Annex 2 Designated EHV charges'!$D:$O,4,0))</f>
        <v/>
      </c>
      <c r="E109" s="90" t="str">
        <f>IFERROR(IF(VLOOKUP($A109,'Annex 2 Designated EHV charges'!$D:$P,10,FALSE)=0,"",VLOOKUP($A109,'Annex 2 Designated EHV charges'!$D:$P,10,FALSE)),"")</f>
        <v/>
      </c>
      <c r="F109" s="186" t="str">
        <f>IFERROR(IF(VLOOKUP($A109,'Annex 2 Designated EHV charges'!$D:$P,11,FALSE)=0,"",VLOOKUP($A109,'Annex 2 Designated EHV charges'!$D:$P,11,FALSE)),"")</f>
        <v/>
      </c>
      <c r="G109" s="186" t="str">
        <f>IFERROR(IF(VLOOKUP($A109,'Annex 2 Designated EHV charges'!$D:$P,12,FALSE)=0,"",VLOOKUP($A109,'Annex 2 Designated EHV charges'!$D:$P,12,FALSE)),"")</f>
        <v/>
      </c>
      <c r="H109" s="186" t="str">
        <f>IFERROR(IF(VLOOKUP($A109,'Annex 2 Designated EHV charges'!$D:$P,13,FALSE)=0,"",VLOOKUP($A109,'Annex 2 Designated EHV charges'!$D:$P,13,FALSE)),"")</f>
        <v/>
      </c>
    </row>
    <row r="110" spans="1:8" x14ac:dyDescent="0.2">
      <c r="A110" s="89" t="str" cm="1">
        <f t="array" ref="A110">IFERROR(INDEX('Annex 2 Designated EHV charges'!$D$10:$D$401, MATCH(0, IF(ISBLANK('Annex 2 Designated EHV charges'!$D$10:$D$401),1, COUNTIF(A$4:$A109, 'Annex 2 Designated EHV charges'!$D$10:$D$401)), 0)),"")</f>
        <v/>
      </c>
      <c r="B110" s="88" t="str">
        <f>IF($A110="","",VLOOKUP($A110,'Annex 2 Designated EHV charges'!$D:$O,2,0))</f>
        <v/>
      </c>
      <c r="C110" s="89" t="str">
        <f>IF($A110="","",VLOOKUP($A110,'Annex 2 Designated EHV charges'!$D:$O,3,0))</f>
        <v/>
      </c>
      <c r="D110" s="88" t="str">
        <f>IF($A110="","",VLOOKUP($A110,'Annex 2 Designated EHV charges'!$D:$O,4,0))</f>
        <v/>
      </c>
      <c r="E110" s="90" t="str">
        <f>IFERROR(IF(VLOOKUP($A110,'Annex 2 Designated EHV charges'!$D:$P,10,FALSE)=0,"",VLOOKUP($A110,'Annex 2 Designated EHV charges'!$D:$P,10,FALSE)),"")</f>
        <v/>
      </c>
      <c r="F110" s="186" t="str">
        <f>IFERROR(IF(VLOOKUP($A110,'Annex 2 Designated EHV charges'!$D:$P,11,FALSE)=0,"",VLOOKUP($A110,'Annex 2 Designated EHV charges'!$D:$P,11,FALSE)),"")</f>
        <v/>
      </c>
      <c r="G110" s="186" t="str">
        <f>IFERROR(IF(VLOOKUP($A110,'Annex 2 Designated EHV charges'!$D:$P,12,FALSE)=0,"",VLOOKUP($A110,'Annex 2 Designated EHV charges'!$D:$P,12,FALSE)),"")</f>
        <v/>
      </c>
      <c r="H110" s="186" t="str">
        <f>IFERROR(IF(VLOOKUP($A110,'Annex 2 Designated EHV charges'!$D:$P,13,FALSE)=0,"",VLOOKUP($A110,'Annex 2 Designated EHV charges'!$D:$P,13,FALSE)),"")</f>
        <v/>
      </c>
    </row>
    <row r="111" spans="1:8" x14ac:dyDescent="0.2">
      <c r="A111" s="89" t="str" cm="1">
        <f t="array" ref="A111">IFERROR(INDEX('Annex 2 Designated EHV charges'!$D$10:$D$401, MATCH(0, IF(ISBLANK('Annex 2 Designated EHV charges'!$D$10:$D$401),1, COUNTIF(A$4:$A110, 'Annex 2 Designated EHV charges'!$D$10:$D$401)), 0)),"")</f>
        <v/>
      </c>
      <c r="B111" s="88" t="str">
        <f>IF($A111="","",VLOOKUP($A111,'Annex 2 Designated EHV charges'!$D:$O,2,0))</f>
        <v/>
      </c>
      <c r="C111" s="89" t="str">
        <f>IF($A111="","",VLOOKUP($A111,'Annex 2 Designated EHV charges'!$D:$O,3,0))</f>
        <v/>
      </c>
      <c r="D111" s="88" t="str">
        <f>IF($A111="","",VLOOKUP($A111,'Annex 2 Designated EHV charges'!$D:$O,4,0))</f>
        <v/>
      </c>
      <c r="E111" s="90" t="str">
        <f>IFERROR(IF(VLOOKUP($A111,'Annex 2 Designated EHV charges'!$D:$P,10,FALSE)=0,"",VLOOKUP($A111,'Annex 2 Designated EHV charges'!$D:$P,10,FALSE)),"")</f>
        <v/>
      </c>
      <c r="F111" s="186" t="str">
        <f>IFERROR(IF(VLOOKUP($A111,'Annex 2 Designated EHV charges'!$D:$P,11,FALSE)=0,"",VLOOKUP($A111,'Annex 2 Designated EHV charges'!$D:$P,11,FALSE)),"")</f>
        <v/>
      </c>
      <c r="G111" s="186" t="str">
        <f>IFERROR(IF(VLOOKUP($A111,'Annex 2 Designated EHV charges'!$D:$P,12,FALSE)=0,"",VLOOKUP($A111,'Annex 2 Designated EHV charges'!$D:$P,12,FALSE)),"")</f>
        <v/>
      </c>
      <c r="H111" s="186" t="str">
        <f>IFERROR(IF(VLOOKUP($A111,'Annex 2 Designated EHV charges'!$D:$P,13,FALSE)=0,"",VLOOKUP($A111,'Annex 2 Designated EHV charges'!$D:$P,13,FALSE)),"")</f>
        <v/>
      </c>
    </row>
    <row r="112" spans="1:8" x14ac:dyDescent="0.2">
      <c r="A112" s="89" t="str" cm="1">
        <f t="array" ref="A112">IFERROR(INDEX('Annex 2 Designated EHV charges'!$D$10:$D$401, MATCH(0, IF(ISBLANK('Annex 2 Designated EHV charges'!$D$10:$D$401),1, COUNTIF(A$4:$A111, 'Annex 2 Designated EHV charges'!$D$10:$D$401)), 0)),"")</f>
        <v/>
      </c>
      <c r="B112" s="88" t="str">
        <f>IF($A112="","",VLOOKUP($A112,'Annex 2 Designated EHV charges'!$D:$O,2,0))</f>
        <v/>
      </c>
      <c r="C112" s="89" t="str">
        <f>IF($A112="","",VLOOKUP($A112,'Annex 2 Designated EHV charges'!$D:$O,3,0))</f>
        <v/>
      </c>
      <c r="D112" s="88" t="str">
        <f>IF($A112="","",VLOOKUP($A112,'Annex 2 Designated EHV charges'!$D:$O,4,0))</f>
        <v/>
      </c>
      <c r="E112" s="90" t="str">
        <f>IFERROR(IF(VLOOKUP($A112,'Annex 2 Designated EHV charges'!$D:$P,10,FALSE)=0,"",VLOOKUP($A112,'Annex 2 Designated EHV charges'!$D:$P,10,FALSE)),"")</f>
        <v/>
      </c>
      <c r="F112" s="186" t="str">
        <f>IFERROR(IF(VLOOKUP($A112,'Annex 2 Designated EHV charges'!$D:$P,11,FALSE)=0,"",VLOOKUP($A112,'Annex 2 Designated EHV charges'!$D:$P,11,FALSE)),"")</f>
        <v/>
      </c>
      <c r="G112" s="186" t="str">
        <f>IFERROR(IF(VLOOKUP($A112,'Annex 2 Designated EHV charges'!$D:$P,12,FALSE)=0,"",VLOOKUP($A112,'Annex 2 Designated EHV charges'!$D:$P,12,FALSE)),"")</f>
        <v/>
      </c>
      <c r="H112" s="186" t="str">
        <f>IFERROR(IF(VLOOKUP($A112,'Annex 2 Designated EHV charges'!$D:$P,13,FALSE)=0,"",VLOOKUP($A112,'Annex 2 Designated EHV charges'!$D:$P,13,FALSE)),"")</f>
        <v/>
      </c>
    </row>
    <row r="113" spans="1:8" x14ac:dyDescent="0.2">
      <c r="A113" s="89" t="str" cm="1">
        <f t="array" ref="A113">IFERROR(INDEX('Annex 2 Designated EHV charges'!$D$10:$D$401, MATCH(0, IF(ISBLANK('Annex 2 Designated EHV charges'!$D$10:$D$401),1, COUNTIF(A$4:$A112, 'Annex 2 Designated EHV charges'!$D$10:$D$401)), 0)),"")</f>
        <v/>
      </c>
      <c r="B113" s="88" t="str">
        <f>IF($A113="","",VLOOKUP($A113,'Annex 2 Designated EHV charges'!$D:$O,2,0))</f>
        <v/>
      </c>
      <c r="C113" s="89" t="str">
        <f>IF($A113="","",VLOOKUP($A113,'Annex 2 Designated EHV charges'!$D:$O,3,0))</f>
        <v/>
      </c>
      <c r="D113" s="88" t="str">
        <f>IF($A113="","",VLOOKUP($A113,'Annex 2 Designated EHV charges'!$D:$O,4,0))</f>
        <v/>
      </c>
      <c r="E113" s="90" t="str">
        <f>IFERROR(IF(VLOOKUP($A113,'Annex 2 Designated EHV charges'!$D:$P,10,FALSE)=0,"",VLOOKUP($A113,'Annex 2 Designated EHV charges'!$D:$P,10,FALSE)),"")</f>
        <v/>
      </c>
      <c r="F113" s="186" t="str">
        <f>IFERROR(IF(VLOOKUP($A113,'Annex 2 Designated EHV charges'!$D:$P,11,FALSE)=0,"",VLOOKUP($A113,'Annex 2 Designated EHV charges'!$D:$P,11,FALSE)),"")</f>
        <v/>
      </c>
      <c r="G113" s="186" t="str">
        <f>IFERROR(IF(VLOOKUP($A113,'Annex 2 Designated EHV charges'!$D:$P,12,FALSE)=0,"",VLOOKUP($A113,'Annex 2 Designated EHV charges'!$D:$P,12,FALSE)),"")</f>
        <v/>
      </c>
      <c r="H113" s="186" t="str">
        <f>IFERROR(IF(VLOOKUP($A113,'Annex 2 Designated EHV charges'!$D:$P,13,FALSE)=0,"",VLOOKUP($A113,'Annex 2 Designated EHV charges'!$D:$P,13,FALSE)),"")</f>
        <v/>
      </c>
    </row>
    <row r="114" spans="1:8" x14ac:dyDescent="0.2">
      <c r="A114" s="89" t="str" cm="1">
        <f t="array" ref="A114">IFERROR(INDEX('Annex 2 Designated EHV charges'!$D$10:$D$401, MATCH(0, IF(ISBLANK('Annex 2 Designated EHV charges'!$D$10:$D$401),1, COUNTIF(A$4:$A113, 'Annex 2 Designated EHV charges'!$D$10:$D$401)), 0)),"")</f>
        <v/>
      </c>
      <c r="B114" s="88" t="str">
        <f>IF($A114="","",VLOOKUP($A114,'Annex 2 Designated EHV charges'!$D:$O,2,0))</f>
        <v/>
      </c>
      <c r="C114" s="89" t="str">
        <f>IF($A114="","",VLOOKUP($A114,'Annex 2 Designated EHV charges'!$D:$O,3,0))</f>
        <v/>
      </c>
      <c r="D114" s="88" t="str">
        <f>IF($A114="","",VLOOKUP($A114,'Annex 2 Designated EHV charges'!$D:$O,4,0))</f>
        <v/>
      </c>
      <c r="E114" s="90" t="str">
        <f>IFERROR(IF(VLOOKUP($A114,'Annex 2 Designated EHV charges'!$D:$P,10,FALSE)=0,"",VLOOKUP($A114,'Annex 2 Designated EHV charges'!$D:$P,10,FALSE)),"")</f>
        <v/>
      </c>
      <c r="F114" s="186" t="str">
        <f>IFERROR(IF(VLOOKUP($A114,'Annex 2 Designated EHV charges'!$D:$P,11,FALSE)=0,"",VLOOKUP($A114,'Annex 2 Designated EHV charges'!$D:$P,11,FALSE)),"")</f>
        <v/>
      </c>
      <c r="G114" s="186" t="str">
        <f>IFERROR(IF(VLOOKUP($A114,'Annex 2 Designated EHV charges'!$D:$P,12,FALSE)=0,"",VLOOKUP($A114,'Annex 2 Designated EHV charges'!$D:$P,12,FALSE)),"")</f>
        <v/>
      </c>
      <c r="H114" s="186" t="str">
        <f>IFERROR(IF(VLOOKUP($A114,'Annex 2 Designated EHV charges'!$D:$P,13,FALSE)=0,"",VLOOKUP($A114,'Annex 2 Designated EHV charges'!$D:$P,13,FALSE)),"")</f>
        <v/>
      </c>
    </row>
    <row r="115" spans="1:8" x14ac:dyDescent="0.2">
      <c r="A115" s="89" t="str" cm="1">
        <f t="array" ref="A115">IFERROR(INDEX('Annex 2 Designated EHV charges'!$D$10:$D$401, MATCH(0, IF(ISBLANK('Annex 2 Designated EHV charges'!$D$10:$D$401),1, COUNTIF(A$4:$A114, 'Annex 2 Designated EHV charges'!$D$10:$D$401)), 0)),"")</f>
        <v/>
      </c>
      <c r="B115" s="88" t="str">
        <f>IF($A115="","",VLOOKUP($A115,'Annex 2 Designated EHV charges'!$D:$O,2,0))</f>
        <v/>
      </c>
      <c r="C115" s="89" t="str">
        <f>IF($A115="","",VLOOKUP($A115,'Annex 2 Designated EHV charges'!$D:$O,3,0))</f>
        <v/>
      </c>
      <c r="D115" s="88" t="str">
        <f>IF($A115="","",VLOOKUP($A115,'Annex 2 Designated EHV charges'!$D:$O,4,0))</f>
        <v/>
      </c>
      <c r="E115" s="90" t="str">
        <f>IFERROR(IF(VLOOKUP($A115,'Annex 2 Designated EHV charges'!$D:$P,10,FALSE)=0,"",VLOOKUP($A115,'Annex 2 Designated EHV charges'!$D:$P,10,FALSE)),"")</f>
        <v/>
      </c>
      <c r="F115" s="186" t="str">
        <f>IFERROR(IF(VLOOKUP($A115,'Annex 2 Designated EHV charges'!$D:$P,11,FALSE)=0,"",VLOOKUP($A115,'Annex 2 Designated EHV charges'!$D:$P,11,FALSE)),"")</f>
        <v/>
      </c>
      <c r="G115" s="186" t="str">
        <f>IFERROR(IF(VLOOKUP($A115,'Annex 2 Designated EHV charges'!$D:$P,12,FALSE)=0,"",VLOOKUP($A115,'Annex 2 Designated EHV charges'!$D:$P,12,FALSE)),"")</f>
        <v/>
      </c>
      <c r="H115" s="186" t="str">
        <f>IFERROR(IF(VLOOKUP($A115,'Annex 2 Designated EHV charges'!$D:$P,13,FALSE)=0,"",VLOOKUP($A115,'Annex 2 Designated EHV charges'!$D:$P,13,FALSE)),"")</f>
        <v/>
      </c>
    </row>
    <row r="116" spans="1:8" x14ac:dyDescent="0.2">
      <c r="A116" s="89" t="str" cm="1">
        <f t="array" ref="A116">IFERROR(INDEX('Annex 2 Designated EHV charges'!$D$10:$D$401, MATCH(0, IF(ISBLANK('Annex 2 Designated EHV charges'!$D$10:$D$401),1, COUNTIF(A$4:$A115, 'Annex 2 Designated EHV charges'!$D$10:$D$401)), 0)),"")</f>
        <v/>
      </c>
      <c r="B116" s="88" t="str">
        <f>IF($A116="","",VLOOKUP($A116,'Annex 2 Designated EHV charges'!$D:$O,2,0))</f>
        <v/>
      </c>
      <c r="C116" s="89" t="str">
        <f>IF($A116="","",VLOOKUP($A116,'Annex 2 Designated EHV charges'!$D:$O,3,0))</f>
        <v/>
      </c>
      <c r="D116" s="88" t="str">
        <f>IF($A116="","",VLOOKUP($A116,'Annex 2 Designated EHV charges'!$D:$O,4,0))</f>
        <v/>
      </c>
      <c r="E116" s="90" t="str">
        <f>IFERROR(IF(VLOOKUP($A116,'Annex 2 Designated EHV charges'!$D:$P,10,FALSE)=0,"",VLOOKUP($A116,'Annex 2 Designated EHV charges'!$D:$P,10,FALSE)),"")</f>
        <v/>
      </c>
      <c r="F116" s="186" t="str">
        <f>IFERROR(IF(VLOOKUP($A116,'Annex 2 Designated EHV charges'!$D:$P,11,FALSE)=0,"",VLOOKUP($A116,'Annex 2 Designated EHV charges'!$D:$P,11,FALSE)),"")</f>
        <v/>
      </c>
      <c r="G116" s="186" t="str">
        <f>IFERROR(IF(VLOOKUP($A116,'Annex 2 Designated EHV charges'!$D:$P,12,FALSE)=0,"",VLOOKUP($A116,'Annex 2 Designated EHV charges'!$D:$P,12,FALSE)),"")</f>
        <v/>
      </c>
      <c r="H116" s="186" t="str">
        <f>IFERROR(IF(VLOOKUP($A116,'Annex 2 Designated EHV charges'!$D:$P,13,FALSE)=0,"",VLOOKUP($A116,'Annex 2 Designated EHV charges'!$D:$P,13,FALSE)),"")</f>
        <v/>
      </c>
    </row>
    <row r="117" spans="1:8" x14ac:dyDescent="0.2">
      <c r="A117" s="89" t="str" cm="1">
        <f t="array" ref="A117">IFERROR(INDEX('Annex 2 Designated EHV charges'!$D$10:$D$401, MATCH(0, IF(ISBLANK('Annex 2 Designated EHV charges'!$D$10:$D$401),1, COUNTIF(A$4:$A116, 'Annex 2 Designated EHV charges'!$D$10:$D$401)), 0)),"")</f>
        <v/>
      </c>
      <c r="B117" s="88" t="str">
        <f>IF($A117="","",VLOOKUP($A117,'Annex 2 Designated EHV charges'!$D:$O,2,0))</f>
        <v/>
      </c>
      <c r="C117" s="89" t="str">
        <f>IF($A117="","",VLOOKUP($A117,'Annex 2 Designated EHV charges'!$D:$O,3,0))</f>
        <v/>
      </c>
      <c r="D117" s="88" t="str">
        <f>IF($A117="","",VLOOKUP($A117,'Annex 2 Designated EHV charges'!$D:$O,4,0))</f>
        <v/>
      </c>
      <c r="E117" s="90" t="str">
        <f>IFERROR(IF(VLOOKUP($A117,'Annex 2 Designated EHV charges'!$D:$P,10,FALSE)=0,"",VLOOKUP($A117,'Annex 2 Designated EHV charges'!$D:$P,10,FALSE)),"")</f>
        <v/>
      </c>
      <c r="F117" s="186" t="str">
        <f>IFERROR(IF(VLOOKUP($A117,'Annex 2 Designated EHV charges'!$D:$P,11,FALSE)=0,"",VLOOKUP($A117,'Annex 2 Designated EHV charges'!$D:$P,11,FALSE)),"")</f>
        <v/>
      </c>
      <c r="G117" s="186" t="str">
        <f>IFERROR(IF(VLOOKUP($A117,'Annex 2 Designated EHV charges'!$D:$P,12,FALSE)=0,"",VLOOKUP($A117,'Annex 2 Designated EHV charges'!$D:$P,12,FALSE)),"")</f>
        <v/>
      </c>
      <c r="H117" s="186" t="str">
        <f>IFERROR(IF(VLOOKUP($A117,'Annex 2 Designated EHV charges'!$D:$P,13,FALSE)=0,"",VLOOKUP($A117,'Annex 2 Designated EHV charges'!$D:$P,13,FALSE)),"")</f>
        <v/>
      </c>
    </row>
    <row r="118" spans="1:8" x14ac:dyDescent="0.2">
      <c r="A118" s="89" t="str" cm="1">
        <f t="array" ref="A118">IFERROR(INDEX('Annex 2 Designated EHV charges'!$D$10:$D$401, MATCH(0, IF(ISBLANK('Annex 2 Designated EHV charges'!$D$10:$D$401),1, COUNTIF(A$4:$A117, 'Annex 2 Designated EHV charges'!$D$10:$D$401)), 0)),"")</f>
        <v/>
      </c>
      <c r="B118" s="88" t="str">
        <f>IF($A118="","",VLOOKUP($A118,'Annex 2 Designated EHV charges'!$D:$O,2,0))</f>
        <v/>
      </c>
      <c r="C118" s="89" t="str">
        <f>IF($A118="","",VLOOKUP($A118,'Annex 2 Designated EHV charges'!$D:$O,3,0))</f>
        <v/>
      </c>
      <c r="D118" s="88" t="str">
        <f>IF($A118="","",VLOOKUP($A118,'Annex 2 Designated EHV charges'!$D:$O,4,0))</f>
        <v/>
      </c>
      <c r="E118" s="90" t="str">
        <f>IFERROR(IF(VLOOKUP($A118,'Annex 2 Designated EHV charges'!$D:$P,10,FALSE)=0,"",VLOOKUP($A118,'Annex 2 Designated EHV charges'!$D:$P,10,FALSE)),"")</f>
        <v/>
      </c>
      <c r="F118" s="186" t="str">
        <f>IFERROR(IF(VLOOKUP($A118,'Annex 2 Designated EHV charges'!$D:$P,11,FALSE)=0,"",VLOOKUP($A118,'Annex 2 Designated EHV charges'!$D:$P,11,FALSE)),"")</f>
        <v/>
      </c>
      <c r="G118" s="186" t="str">
        <f>IFERROR(IF(VLOOKUP($A118,'Annex 2 Designated EHV charges'!$D:$P,12,FALSE)=0,"",VLOOKUP($A118,'Annex 2 Designated EHV charges'!$D:$P,12,FALSE)),"")</f>
        <v/>
      </c>
      <c r="H118" s="186" t="str">
        <f>IFERROR(IF(VLOOKUP($A118,'Annex 2 Designated EHV charges'!$D:$P,13,FALSE)=0,"",VLOOKUP($A118,'Annex 2 Designated EHV charges'!$D:$P,13,FALSE)),"")</f>
        <v/>
      </c>
    </row>
    <row r="119" spans="1:8" x14ac:dyDescent="0.2">
      <c r="A119" s="89" t="str" cm="1">
        <f t="array" ref="A119">IFERROR(INDEX('Annex 2 Designated EHV charges'!$D$10:$D$401, MATCH(0, IF(ISBLANK('Annex 2 Designated EHV charges'!$D$10:$D$401),1, COUNTIF(A$4:$A118, 'Annex 2 Designated EHV charges'!$D$10:$D$401)), 0)),"")</f>
        <v/>
      </c>
      <c r="B119" s="88" t="str">
        <f>IF($A119="","",VLOOKUP($A119,'Annex 2 Designated EHV charges'!$D:$O,2,0))</f>
        <v/>
      </c>
      <c r="C119" s="89" t="str">
        <f>IF($A119="","",VLOOKUP($A119,'Annex 2 Designated EHV charges'!$D:$O,3,0))</f>
        <v/>
      </c>
      <c r="D119" s="88" t="str">
        <f>IF($A119="","",VLOOKUP($A119,'Annex 2 Designated EHV charges'!$D:$O,4,0))</f>
        <v/>
      </c>
      <c r="E119" s="90" t="str">
        <f>IFERROR(IF(VLOOKUP($A119,'Annex 2 Designated EHV charges'!$D:$P,10,FALSE)=0,"",VLOOKUP($A119,'Annex 2 Designated EHV charges'!$D:$P,10,FALSE)),"")</f>
        <v/>
      </c>
      <c r="F119" s="186" t="str">
        <f>IFERROR(IF(VLOOKUP($A119,'Annex 2 Designated EHV charges'!$D:$P,11,FALSE)=0,"",VLOOKUP($A119,'Annex 2 Designated EHV charges'!$D:$P,11,FALSE)),"")</f>
        <v/>
      </c>
      <c r="G119" s="186" t="str">
        <f>IFERROR(IF(VLOOKUP($A119,'Annex 2 Designated EHV charges'!$D:$P,12,FALSE)=0,"",VLOOKUP($A119,'Annex 2 Designated EHV charges'!$D:$P,12,FALSE)),"")</f>
        <v/>
      </c>
      <c r="H119" s="186" t="str">
        <f>IFERROR(IF(VLOOKUP($A119,'Annex 2 Designated EHV charges'!$D:$P,13,FALSE)=0,"",VLOOKUP($A119,'Annex 2 Designated EHV charges'!$D:$P,13,FALSE)),"")</f>
        <v/>
      </c>
    </row>
    <row r="120" spans="1:8" x14ac:dyDescent="0.2">
      <c r="A120" s="89" t="str" cm="1">
        <f t="array" ref="A120">IFERROR(INDEX('Annex 2 Designated EHV charges'!$D$10:$D$401, MATCH(0, IF(ISBLANK('Annex 2 Designated EHV charges'!$D$10:$D$401),1, COUNTIF(A$4:$A119, 'Annex 2 Designated EHV charges'!$D$10:$D$401)), 0)),"")</f>
        <v/>
      </c>
      <c r="B120" s="88" t="str">
        <f>IF($A120="","",VLOOKUP($A120,'Annex 2 Designated EHV charges'!$D:$O,2,0))</f>
        <v/>
      </c>
      <c r="C120" s="89" t="str">
        <f>IF($A120="","",VLOOKUP($A120,'Annex 2 Designated EHV charges'!$D:$O,3,0))</f>
        <v/>
      </c>
      <c r="D120" s="88" t="str">
        <f>IF($A120="","",VLOOKUP($A120,'Annex 2 Designated EHV charges'!$D:$O,4,0))</f>
        <v/>
      </c>
      <c r="E120" s="90" t="str">
        <f>IFERROR(IF(VLOOKUP($A120,'Annex 2 Designated EHV charges'!$D:$P,10,FALSE)=0,"",VLOOKUP($A120,'Annex 2 Designated EHV charges'!$D:$P,10,FALSE)),"")</f>
        <v/>
      </c>
      <c r="F120" s="186" t="str">
        <f>IFERROR(IF(VLOOKUP($A120,'Annex 2 Designated EHV charges'!$D:$P,11,FALSE)=0,"",VLOOKUP($A120,'Annex 2 Designated EHV charges'!$D:$P,11,FALSE)),"")</f>
        <v/>
      </c>
      <c r="G120" s="186" t="str">
        <f>IFERROR(IF(VLOOKUP($A120,'Annex 2 Designated EHV charges'!$D:$P,12,FALSE)=0,"",VLOOKUP($A120,'Annex 2 Designated EHV charges'!$D:$P,12,FALSE)),"")</f>
        <v/>
      </c>
      <c r="H120" s="186" t="str">
        <f>IFERROR(IF(VLOOKUP($A120,'Annex 2 Designated EHV charges'!$D:$P,13,FALSE)=0,"",VLOOKUP($A120,'Annex 2 Designated EHV charges'!$D:$P,13,FALSE)),"")</f>
        <v/>
      </c>
    </row>
    <row r="121" spans="1:8" x14ac:dyDescent="0.2">
      <c r="A121" s="89" t="str" cm="1">
        <f t="array" ref="A121">IFERROR(INDEX('Annex 2 Designated EHV charges'!$D$10:$D$401, MATCH(0, IF(ISBLANK('Annex 2 Designated EHV charges'!$D$10:$D$401),1, COUNTIF(A$4:$A120, 'Annex 2 Designated EHV charges'!$D$10:$D$401)), 0)),"")</f>
        <v/>
      </c>
      <c r="B121" s="88" t="str">
        <f>IF($A121="","",VLOOKUP($A121,'Annex 2 Designated EHV charges'!$D:$O,2,0))</f>
        <v/>
      </c>
      <c r="C121" s="89" t="str">
        <f>IF($A121="","",VLOOKUP($A121,'Annex 2 Designated EHV charges'!$D:$O,3,0))</f>
        <v/>
      </c>
      <c r="D121" s="88" t="str">
        <f>IF($A121="","",VLOOKUP($A121,'Annex 2 Designated EHV charges'!$D:$O,4,0))</f>
        <v/>
      </c>
      <c r="E121" s="90" t="str">
        <f>IFERROR(IF(VLOOKUP($A121,'Annex 2 Designated EHV charges'!$D:$P,10,FALSE)=0,"",VLOOKUP($A121,'Annex 2 Designated EHV charges'!$D:$P,10,FALSE)),"")</f>
        <v/>
      </c>
      <c r="F121" s="186" t="str">
        <f>IFERROR(IF(VLOOKUP($A121,'Annex 2 Designated EHV charges'!$D:$P,11,FALSE)=0,"",VLOOKUP($A121,'Annex 2 Designated EHV charges'!$D:$P,11,FALSE)),"")</f>
        <v/>
      </c>
      <c r="G121" s="186" t="str">
        <f>IFERROR(IF(VLOOKUP($A121,'Annex 2 Designated EHV charges'!$D:$P,12,FALSE)=0,"",VLOOKUP($A121,'Annex 2 Designated EHV charges'!$D:$P,12,FALSE)),"")</f>
        <v/>
      </c>
      <c r="H121" s="186" t="str">
        <f>IFERROR(IF(VLOOKUP($A121,'Annex 2 Designated EHV charges'!$D:$P,13,FALSE)=0,"",VLOOKUP($A121,'Annex 2 Designated EHV charges'!$D:$P,13,FALSE)),"")</f>
        <v/>
      </c>
    </row>
    <row r="122" spans="1:8" x14ac:dyDescent="0.2">
      <c r="A122" s="89" t="str" cm="1">
        <f t="array" ref="A122">IFERROR(INDEX('Annex 2 Designated EHV charges'!$D$10:$D$401, MATCH(0, IF(ISBLANK('Annex 2 Designated EHV charges'!$D$10:$D$401),1, COUNTIF(A$4:$A121, 'Annex 2 Designated EHV charges'!$D$10:$D$401)), 0)),"")</f>
        <v/>
      </c>
      <c r="B122" s="88" t="str">
        <f>IF($A122="","",VLOOKUP($A122,'Annex 2 Designated EHV charges'!$D:$O,2,0))</f>
        <v/>
      </c>
      <c r="C122" s="89" t="str">
        <f>IF($A122="","",VLOOKUP($A122,'Annex 2 Designated EHV charges'!$D:$O,3,0))</f>
        <v/>
      </c>
      <c r="D122" s="88" t="str">
        <f>IF($A122="","",VLOOKUP($A122,'Annex 2 Designated EHV charges'!$D:$O,4,0))</f>
        <v/>
      </c>
      <c r="E122" s="90" t="str">
        <f>IFERROR(IF(VLOOKUP($A122,'Annex 2 Designated EHV charges'!$D:$P,10,FALSE)=0,"",VLOOKUP($A122,'Annex 2 Designated EHV charges'!$D:$P,10,FALSE)),"")</f>
        <v/>
      </c>
      <c r="F122" s="186" t="str">
        <f>IFERROR(IF(VLOOKUP($A122,'Annex 2 Designated EHV charges'!$D:$P,11,FALSE)=0,"",VLOOKUP($A122,'Annex 2 Designated EHV charges'!$D:$P,11,FALSE)),"")</f>
        <v/>
      </c>
      <c r="G122" s="186" t="str">
        <f>IFERROR(IF(VLOOKUP($A122,'Annex 2 Designated EHV charges'!$D:$P,12,FALSE)=0,"",VLOOKUP($A122,'Annex 2 Designated EHV charges'!$D:$P,12,FALSE)),"")</f>
        <v/>
      </c>
      <c r="H122" s="186" t="str">
        <f>IFERROR(IF(VLOOKUP($A122,'Annex 2 Designated EHV charges'!$D:$P,13,FALSE)=0,"",VLOOKUP($A122,'Annex 2 Designated EHV charges'!$D:$P,13,FALSE)),"")</f>
        <v/>
      </c>
    </row>
    <row r="123" spans="1:8" x14ac:dyDescent="0.2">
      <c r="A123" s="89" t="str" cm="1">
        <f t="array" ref="A123">IFERROR(INDEX('Annex 2 Designated EHV charges'!$D$10:$D$401, MATCH(0, IF(ISBLANK('Annex 2 Designated EHV charges'!$D$10:$D$401),1, COUNTIF(A$4:$A122, 'Annex 2 Designated EHV charges'!$D$10:$D$401)), 0)),"")</f>
        <v/>
      </c>
      <c r="B123" s="88" t="str">
        <f>IF($A123="","",VLOOKUP($A123,'Annex 2 Designated EHV charges'!$D:$O,2,0))</f>
        <v/>
      </c>
      <c r="C123" s="89" t="str">
        <f>IF($A123="","",VLOOKUP($A123,'Annex 2 Designated EHV charges'!$D:$O,3,0))</f>
        <v/>
      </c>
      <c r="D123" s="88" t="str">
        <f>IF($A123="","",VLOOKUP($A123,'Annex 2 Designated EHV charges'!$D:$O,4,0))</f>
        <v/>
      </c>
      <c r="E123" s="90" t="str">
        <f>IFERROR(IF(VLOOKUP($A123,'Annex 2 Designated EHV charges'!$D:$P,10,FALSE)=0,"",VLOOKUP($A123,'Annex 2 Designated EHV charges'!$D:$P,10,FALSE)),"")</f>
        <v/>
      </c>
      <c r="F123" s="186" t="str">
        <f>IFERROR(IF(VLOOKUP($A123,'Annex 2 Designated EHV charges'!$D:$P,11,FALSE)=0,"",VLOOKUP($A123,'Annex 2 Designated EHV charges'!$D:$P,11,FALSE)),"")</f>
        <v/>
      </c>
      <c r="G123" s="186" t="str">
        <f>IFERROR(IF(VLOOKUP($A123,'Annex 2 Designated EHV charges'!$D:$P,12,FALSE)=0,"",VLOOKUP($A123,'Annex 2 Designated EHV charges'!$D:$P,12,FALSE)),"")</f>
        <v/>
      </c>
      <c r="H123" s="186" t="str">
        <f>IFERROR(IF(VLOOKUP($A123,'Annex 2 Designated EHV charges'!$D:$P,13,FALSE)=0,"",VLOOKUP($A123,'Annex 2 Designated EHV charges'!$D:$P,13,FALSE)),"")</f>
        <v/>
      </c>
    </row>
    <row r="124" spans="1:8" x14ac:dyDescent="0.2">
      <c r="A124" s="89" t="str" cm="1">
        <f t="array" ref="A124">IFERROR(INDEX('Annex 2 Designated EHV charges'!$D$10:$D$401, MATCH(0, IF(ISBLANK('Annex 2 Designated EHV charges'!$D$10:$D$401),1, COUNTIF(A$4:$A123, 'Annex 2 Designated EHV charges'!$D$10:$D$401)), 0)),"")</f>
        <v/>
      </c>
      <c r="B124" s="88" t="str">
        <f>IF($A124="","",VLOOKUP($A124,'Annex 2 Designated EHV charges'!$D:$O,2,0))</f>
        <v/>
      </c>
      <c r="C124" s="89" t="str">
        <f>IF($A124="","",VLOOKUP($A124,'Annex 2 Designated EHV charges'!$D:$O,3,0))</f>
        <v/>
      </c>
      <c r="D124" s="88" t="str">
        <f>IF($A124="","",VLOOKUP($A124,'Annex 2 Designated EHV charges'!$D:$O,4,0))</f>
        <v/>
      </c>
      <c r="E124" s="90" t="str">
        <f>IFERROR(IF(VLOOKUP($A124,'Annex 2 Designated EHV charges'!$D:$P,10,FALSE)=0,"",VLOOKUP($A124,'Annex 2 Designated EHV charges'!$D:$P,10,FALSE)),"")</f>
        <v/>
      </c>
      <c r="F124" s="186" t="str">
        <f>IFERROR(IF(VLOOKUP($A124,'Annex 2 Designated EHV charges'!$D:$P,11,FALSE)=0,"",VLOOKUP($A124,'Annex 2 Designated EHV charges'!$D:$P,11,FALSE)),"")</f>
        <v/>
      </c>
      <c r="G124" s="186" t="str">
        <f>IFERROR(IF(VLOOKUP($A124,'Annex 2 Designated EHV charges'!$D:$P,12,FALSE)=0,"",VLOOKUP($A124,'Annex 2 Designated EHV charges'!$D:$P,12,FALSE)),"")</f>
        <v/>
      </c>
      <c r="H124" s="186" t="str">
        <f>IFERROR(IF(VLOOKUP($A124,'Annex 2 Designated EHV charges'!$D:$P,13,FALSE)=0,"",VLOOKUP($A124,'Annex 2 Designated EHV charges'!$D:$P,13,FALSE)),"")</f>
        <v/>
      </c>
    </row>
    <row r="125" spans="1:8" x14ac:dyDescent="0.2">
      <c r="A125" s="89" t="str" cm="1">
        <f t="array" ref="A125">IFERROR(INDEX('Annex 2 Designated EHV charges'!$D$10:$D$401, MATCH(0, IF(ISBLANK('Annex 2 Designated EHV charges'!$D$10:$D$401),1, COUNTIF(A$4:$A124, 'Annex 2 Designated EHV charges'!$D$10:$D$401)), 0)),"")</f>
        <v/>
      </c>
      <c r="B125" s="88" t="str">
        <f>IF($A125="","",VLOOKUP($A125,'Annex 2 Designated EHV charges'!$D:$O,2,0))</f>
        <v/>
      </c>
      <c r="C125" s="89" t="str">
        <f>IF($A125="","",VLOOKUP($A125,'Annex 2 Designated EHV charges'!$D:$O,3,0))</f>
        <v/>
      </c>
      <c r="D125" s="88" t="str">
        <f>IF($A125="","",VLOOKUP($A125,'Annex 2 Designated EHV charges'!$D:$O,4,0))</f>
        <v/>
      </c>
      <c r="E125" s="90" t="str">
        <f>IFERROR(IF(VLOOKUP($A125,'Annex 2 Designated EHV charges'!$D:$P,10,FALSE)=0,"",VLOOKUP($A125,'Annex 2 Designated EHV charges'!$D:$P,10,FALSE)),"")</f>
        <v/>
      </c>
      <c r="F125" s="186" t="str">
        <f>IFERROR(IF(VLOOKUP($A125,'Annex 2 Designated EHV charges'!$D:$P,11,FALSE)=0,"",VLOOKUP($A125,'Annex 2 Designated EHV charges'!$D:$P,11,FALSE)),"")</f>
        <v/>
      </c>
      <c r="G125" s="186" t="str">
        <f>IFERROR(IF(VLOOKUP($A125,'Annex 2 Designated EHV charges'!$D:$P,12,FALSE)=0,"",VLOOKUP($A125,'Annex 2 Designated EHV charges'!$D:$P,12,FALSE)),"")</f>
        <v/>
      </c>
      <c r="H125" s="186" t="str">
        <f>IFERROR(IF(VLOOKUP($A125,'Annex 2 Designated EHV charges'!$D:$P,13,FALSE)=0,"",VLOOKUP($A125,'Annex 2 Designated EHV charges'!$D:$P,13,FALSE)),"")</f>
        <v/>
      </c>
    </row>
    <row r="126" spans="1:8" x14ac:dyDescent="0.2">
      <c r="A126" s="89" t="str" cm="1">
        <f t="array" ref="A126">IFERROR(INDEX('Annex 2 Designated EHV charges'!$D$10:$D$401, MATCH(0, IF(ISBLANK('Annex 2 Designated EHV charges'!$D$10:$D$401),1, COUNTIF(A$4:$A125, 'Annex 2 Designated EHV charges'!$D$10:$D$401)), 0)),"")</f>
        <v/>
      </c>
      <c r="B126" s="88" t="str">
        <f>IF($A126="","",VLOOKUP($A126,'Annex 2 Designated EHV charges'!$D:$O,2,0))</f>
        <v/>
      </c>
      <c r="C126" s="89" t="str">
        <f>IF($A126="","",VLOOKUP($A126,'Annex 2 Designated EHV charges'!$D:$O,3,0))</f>
        <v/>
      </c>
      <c r="D126" s="88" t="str">
        <f>IF($A126="","",VLOOKUP($A126,'Annex 2 Designated EHV charges'!$D:$O,4,0))</f>
        <v/>
      </c>
      <c r="E126" s="90" t="str">
        <f>IFERROR(IF(VLOOKUP($A126,'Annex 2 Designated EHV charges'!$D:$P,10,FALSE)=0,"",VLOOKUP($A126,'Annex 2 Designated EHV charges'!$D:$P,10,FALSE)),"")</f>
        <v/>
      </c>
      <c r="F126" s="186" t="str">
        <f>IFERROR(IF(VLOOKUP($A126,'Annex 2 Designated EHV charges'!$D:$P,11,FALSE)=0,"",VLOOKUP($A126,'Annex 2 Designated EHV charges'!$D:$P,11,FALSE)),"")</f>
        <v/>
      </c>
      <c r="G126" s="186" t="str">
        <f>IFERROR(IF(VLOOKUP($A126,'Annex 2 Designated EHV charges'!$D:$P,12,FALSE)=0,"",VLOOKUP($A126,'Annex 2 Designated EHV charges'!$D:$P,12,FALSE)),"")</f>
        <v/>
      </c>
      <c r="H126" s="186" t="str">
        <f>IFERROR(IF(VLOOKUP($A126,'Annex 2 Designated EHV charges'!$D:$P,13,FALSE)=0,"",VLOOKUP($A126,'Annex 2 Designated EHV charges'!$D:$P,13,FALSE)),"")</f>
        <v/>
      </c>
    </row>
    <row r="127" spans="1:8" x14ac:dyDescent="0.2">
      <c r="A127" s="89" t="str" cm="1">
        <f t="array" ref="A127">IFERROR(INDEX('Annex 2 Designated EHV charges'!$D$10:$D$401, MATCH(0, IF(ISBLANK('Annex 2 Designated EHV charges'!$D$10:$D$401),1, COUNTIF(A$4:$A126, 'Annex 2 Designated EHV charges'!$D$10:$D$401)), 0)),"")</f>
        <v/>
      </c>
      <c r="B127" s="88" t="str">
        <f>IF($A127="","",VLOOKUP($A127,'Annex 2 Designated EHV charges'!$D:$O,2,0))</f>
        <v/>
      </c>
      <c r="C127" s="89" t="str">
        <f>IF($A127="","",VLOOKUP($A127,'Annex 2 Designated EHV charges'!$D:$O,3,0))</f>
        <v/>
      </c>
      <c r="D127" s="88" t="str">
        <f>IF($A127="","",VLOOKUP($A127,'Annex 2 Designated EHV charges'!$D:$O,4,0))</f>
        <v/>
      </c>
      <c r="E127" s="90" t="str">
        <f>IFERROR(IF(VLOOKUP($A127,'Annex 2 Designated EHV charges'!$D:$P,10,FALSE)=0,"",VLOOKUP($A127,'Annex 2 Designated EHV charges'!$D:$P,10,FALSE)),"")</f>
        <v/>
      </c>
      <c r="F127" s="186" t="str">
        <f>IFERROR(IF(VLOOKUP($A127,'Annex 2 Designated EHV charges'!$D:$P,11,FALSE)=0,"",VLOOKUP($A127,'Annex 2 Designated EHV charges'!$D:$P,11,FALSE)),"")</f>
        <v/>
      </c>
      <c r="G127" s="186" t="str">
        <f>IFERROR(IF(VLOOKUP($A127,'Annex 2 Designated EHV charges'!$D:$P,12,FALSE)=0,"",VLOOKUP($A127,'Annex 2 Designated EHV charges'!$D:$P,12,FALSE)),"")</f>
        <v/>
      </c>
      <c r="H127" s="186" t="str">
        <f>IFERROR(IF(VLOOKUP($A127,'Annex 2 Designated EHV charges'!$D:$P,13,FALSE)=0,"",VLOOKUP($A127,'Annex 2 Designated EHV charges'!$D:$P,13,FALSE)),"")</f>
        <v/>
      </c>
    </row>
    <row r="128" spans="1:8" x14ac:dyDescent="0.2">
      <c r="A128" s="89" t="str" cm="1">
        <f t="array" ref="A128">IFERROR(INDEX('Annex 2 Designated EHV charges'!$D$10:$D$401, MATCH(0, IF(ISBLANK('Annex 2 Designated EHV charges'!$D$10:$D$401),1, COUNTIF(A$4:$A127, 'Annex 2 Designated EHV charges'!$D$10:$D$401)), 0)),"")</f>
        <v/>
      </c>
      <c r="B128" s="88" t="str">
        <f>IF($A128="","",VLOOKUP($A128,'Annex 2 Designated EHV charges'!$D:$O,2,0))</f>
        <v/>
      </c>
      <c r="C128" s="89" t="str">
        <f>IF($A128="","",VLOOKUP($A128,'Annex 2 Designated EHV charges'!$D:$O,3,0))</f>
        <v/>
      </c>
      <c r="D128" s="88" t="str">
        <f>IF($A128="","",VLOOKUP($A128,'Annex 2 Designated EHV charges'!$D:$O,4,0))</f>
        <v/>
      </c>
      <c r="E128" s="90" t="str">
        <f>IFERROR(IF(VLOOKUP($A128,'Annex 2 Designated EHV charges'!$D:$P,10,FALSE)=0,"",VLOOKUP($A128,'Annex 2 Designated EHV charges'!$D:$P,10,FALSE)),"")</f>
        <v/>
      </c>
      <c r="F128" s="186" t="str">
        <f>IFERROR(IF(VLOOKUP($A128,'Annex 2 Designated EHV charges'!$D:$P,11,FALSE)=0,"",VLOOKUP($A128,'Annex 2 Designated EHV charges'!$D:$P,11,FALSE)),"")</f>
        <v/>
      </c>
      <c r="G128" s="186" t="str">
        <f>IFERROR(IF(VLOOKUP($A128,'Annex 2 Designated EHV charges'!$D:$P,12,FALSE)=0,"",VLOOKUP($A128,'Annex 2 Designated EHV charges'!$D:$P,12,FALSE)),"")</f>
        <v/>
      </c>
      <c r="H128" s="186" t="str">
        <f>IFERROR(IF(VLOOKUP($A128,'Annex 2 Designated EHV charges'!$D:$P,13,FALSE)=0,"",VLOOKUP($A128,'Annex 2 Designated EHV charges'!$D:$P,13,FALSE)),"")</f>
        <v/>
      </c>
    </row>
    <row r="129" spans="1:8" x14ac:dyDescent="0.2">
      <c r="A129" s="89" t="str" cm="1">
        <f t="array" ref="A129">IFERROR(INDEX('Annex 2 Designated EHV charges'!$D$10:$D$401, MATCH(0, IF(ISBLANK('Annex 2 Designated EHV charges'!$D$10:$D$401),1, COUNTIF(A$4:$A128, 'Annex 2 Designated EHV charges'!$D$10:$D$401)), 0)),"")</f>
        <v/>
      </c>
      <c r="B129" s="88" t="str">
        <f>IF($A129="","",VLOOKUP($A129,'Annex 2 Designated EHV charges'!$D:$O,2,0))</f>
        <v/>
      </c>
      <c r="C129" s="89" t="str">
        <f>IF($A129="","",VLOOKUP($A129,'Annex 2 Designated EHV charges'!$D:$O,3,0))</f>
        <v/>
      </c>
      <c r="D129" s="88" t="str">
        <f>IF($A129="","",VLOOKUP($A129,'Annex 2 Designated EHV charges'!$D:$O,4,0))</f>
        <v/>
      </c>
      <c r="E129" s="90" t="str">
        <f>IFERROR(IF(VLOOKUP($A129,'Annex 2 Designated EHV charges'!$D:$P,10,FALSE)=0,"",VLOOKUP($A129,'Annex 2 Designated EHV charges'!$D:$P,10,FALSE)),"")</f>
        <v/>
      </c>
      <c r="F129" s="186" t="str">
        <f>IFERROR(IF(VLOOKUP($A129,'Annex 2 Designated EHV charges'!$D:$P,11,FALSE)=0,"",VLOOKUP($A129,'Annex 2 Designated EHV charges'!$D:$P,11,FALSE)),"")</f>
        <v/>
      </c>
      <c r="G129" s="186" t="str">
        <f>IFERROR(IF(VLOOKUP($A129,'Annex 2 Designated EHV charges'!$D:$P,12,FALSE)=0,"",VLOOKUP($A129,'Annex 2 Designated EHV charges'!$D:$P,12,FALSE)),"")</f>
        <v/>
      </c>
      <c r="H129" s="186" t="str">
        <f>IFERROR(IF(VLOOKUP($A129,'Annex 2 Designated EHV charges'!$D:$P,13,FALSE)=0,"",VLOOKUP($A129,'Annex 2 Designated EHV charges'!$D:$P,13,FALSE)),"")</f>
        <v/>
      </c>
    </row>
    <row r="130" spans="1:8" x14ac:dyDescent="0.2">
      <c r="A130" s="89" t="str" cm="1">
        <f t="array" ref="A130">IFERROR(INDEX('Annex 2 Designated EHV charges'!$D$10:$D$401, MATCH(0, IF(ISBLANK('Annex 2 Designated EHV charges'!$D$10:$D$401),1, COUNTIF(A$4:$A129, 'Annex 2 Designated EHV charges'!$D$10:$D$401)), 0)),"")</f>
        <v/>
      </c>
      <c r="B130" s="88" t="str">
        <f>IF($A130="","",VLOOKUP($A130,'Annex 2 Designated EHV charges'!$D:$O,2,0))</f>
        <v/>
      </c>
      <c r="C130" s="89" t="str">
        <f>IF($A130="","",VLOOKUP($A130,'Annex 2 Designated EHV charges'!$D:$O,3,0))</f>
        <v/>
      </c>
      <c r="D130" s="88" t="str">
        <f>IF($A130="","",VLOOKUP($A130,'Annex 2 Designated EHV charges'!$D:$O,4,0))</f>
        <v/>
      </c>
      <c r="E130" s="90" t="str">
        <f>IFERROR(IF(VLOOKUP($A130,'Annex 2 Designated EHV charges'!$D:$P,10,FALSE)=0,"",VLOOKUP($A130,'Annex 2 Designated EHV charges'!$D:$P,10,FALSE)),"")</f>
        <v/>
      </c>
      <c r="F130" s="186" t="str">
        <f>IFERROR(IF(VLOOKUP($A130,'Annex 2 Designated EHV charges'!$D:$P,11,FALSE)=0,"",VLOOKUP($A130,'Annex 2 Designated EHV charges'!$D:$P,11,FALSE)),"")</f>
        <v/>
      </c>
      <c r="G130" s="186" t="str">
        <f>IFERROR(IF(VLOOKUP($A130,'Annex 2 Designated EHV charges'!$D:$P,12,FALSE)=0,"",VLOOKUP($A130,'Annex 2 Designated EHV charges'!$D:$P,12,FALSE)),"")</f>
        <v/>
      </c>
      <c r="H130" s="186" t="str">
        <f>IFERROR(IF(VLOOKUP($A130,'Annex 2 Designated EHV charges'!$D:$P,13,FALSE)=0,"",VLOOKUP($A130,'Annex 2 Designated EHV charges'!$D:$P,13,FALSE)),"")</f>
        <v/>
      </c>
    </row>
    <row r="131" spans="1:8" x14ac:dyDescent="0.2">
      <c r="A131" s="89" t="str" cm="1">
        <f t="array" ref="A131">IFERROR(INDEX('Annex 2 Designated EHV charges'!$D$10:$D$401, MATCH(0, IF(ISBLANK('Annex 2 Designated EHV charges'!$D$10:$D$401),1, COUNTIF(A$4:$A130, 'Annex 2 Designated EHV charges'!$D$10:$D$401)), 0)),"")</f>
        <v/>
      </c>
      <c r="B131" s="88" t="str">
        <f>IF($A131="","",VLOOKUP($A131,'Annex 2 Designated EHV charges'!$D:$O,2,0))</f>
        <v/>
      </c>
      <c r="C131" s="89" t="str">
        <f>IF($A131="","",VLOOKUP($A131,'Annex 2 Designated EHV charges'!$D:$O,3,0))</f>
        <v/>
      </c>
      <c r="D131" s="88" t="str">
        <f>IF($A131="","",VLOOKUP($A131,'Annex 2 Designated EHV charges'!$D:$O,4,0))</f>
        <v/>
      </c>
      <c r="E131" s="90" t="str">
        <f>IFERROR(IF(VLOOKUP($A131,'Annex 2 Designated EHV charges'!$D:$P,10,FALSE)=0,"",VLOOKUP($A131,'Annex 2 Designated EHV charges'!$D:$P,10,FALSE)),"")</f>
        <v/>
      </c>
      <c r="F131" s="186" t="str">
        <f>IFERROR(IF(VLOOKUP($A131,'Annex 2 Designated EHV charges'!$D:$P,11,FALSE)=0,"",VLOOKUP($A131,'Annex 2 Designated EHV charges'!$D:$P,11,FALSE)),"")</f>
        <v/>
      </c>
      <c r="G131" s="186" t="str">
        <f>IFERROR(IF(VLOOKUP($A131,'Annex 2 Designated EHV charges'!$D:$P,12,FALSE)=0,"",VLOOKUP($A131,'Annex 2 Designated EHV charges'!$D:$P,12,FALSE)),"")</f>
        <v/>
      </c>
      <c r="H131" s="186" t="str">
        <f>IFERROR(IF(VLOOKUP($A131,'Annex 2 Designated EHV charges'!$D:$P,13,FALSE)=0,"",VLOOKUP($A131,'Annex 2 Designated EHV charges'!$D:$P,13,FALSE)),"")</f>
        <v/>
      </c>
    </row>
    <row r="132" spans="1:8" x14ac:dyDescent="0.2">
      <c r="A132" s="89" t="str" cm="1">
        <f t="array" ref="A132">IFERROR(INDEX('Annex 2 Designated EHV charges'!$D$10:$D$401, MATCH(0, IF(ISBLANK('Annex 2 Designated EHV charges'!$D$10:$D$401),1, COUNTIF(A$4:$A131, 'Annex 2 Designated EHV charges'!$D$10:$D$401)), 0)),"")</f>
        <v/>
      </c>
      <c r="B132" s="88" t="str">
        <f>IF($A132="","",VLOOKUP($A132,'Annex 2 Designated EHV charges'!$D:$O,2,0))</f>
        <v/>
      </c>
      <c r="C132" s="89" t="str">
        <f>IF($A132="","",VLOOKUP($A132,'Annex 2 Designated EHV charges'!$D:$O,3,0))</f>
        <v/>
      </c>
      <c r="D132" s="88" t="str">
        <f>IF($A132="","",VLOOKUP($A132,'Annex 2 Designated EHV charges'!$D:$O,4,0))</f>
        <v/>
      </c>
      <c r="E132" s="90" t="str">
        <f>IFERROR(IF(VLOOKUP($A132,'Annex 2 Designated EHV charges'!$D:$P,10,FALSE)=0,"",VLOOKUP($A132,'Annex 2 Designated EHV charges'!$D:$P,10,FALSE)),"")</f>
        <v/>
      </c>
      <c r="F132" s="186" t="str">
        <f>IFERROR(IF(VLOOKUP($A132,'Annex 2 Designated EHV charges'!$D:$P,11,FALSE)=0,"",VLOOKUP($A132,'Annex 2 Designated EHV charges'!$D:$P,11,FALSE)),"")</f>
        <v/>
      </c>
      <c r="G132" s="186" t="str">
        <f>IFERROR(IF(VLOOKUP($A132,'Annex 2 Designated EHV charges'!$D:$P,12,FALSE)=0,"",VLOOKUP($A132,'Annex 2 Designated EHV charges'!$D:$P,12,FALSE)),"")</f>
        <v/>
      </c>
      <c r="H132" s="186" t="str">
        <f>IFERROR(IF(VLOOKUP($A132,'Annex 2 Designated EHV charges'!$D:$P,13,FALSE)=0,"",VLOOKUP($A132,'Annex 2 Designated EHV charges'!$D:$P,13,FALSE)),"")</f>
        <v/>
      </c>
    </row>
    <row r="133" spans="1:8" x14ac:dyDescent="0.2">
      <c r="A133" s="89" t="str" cm="1">
        <f t="array" ref="A133">IFERROR(INDEX('Annex 2 Designated EHV charges'!$D$10:$D$401, MATCH(0, IF(ISBLANK('Annex 2 Designated EHV charges'!$D$10:$D$401),1, COUNTIF(A$4:$A132, 'Annex 2 Designated EHV charges'!$D$10:$D$401)), 0)),"")</f>
        <v/>
      </c>
      <c r="B133" s="88" t="str">
        <f>IF($A133="","",VLOOKUP($A133,'Annex 2 Designated EHV charges'!$D:$O,2,0))</f>
        <v/>
      </c>
      <c r="C133" s="89" t="str">
        <f>IF($A133="","",VLOOKUP($A133,'Annex 2 Designated EHV charges'!$D:$O,3,0))</f>
        <v/>
      </c>
      <c r="D133" s="88" t="str">
        <f>IF($A133="","",VLOOKUP($A133,'Annex 2 Designated EHV charges'!$D:$O,4,0))</f>
        <v/>
      </c>
      <c r="E133" s="90" t="str">
        <f>IFERROR(IF(VLOOKUP($A133,'Annex 2 Designated EHV charges'!$D:$P,10,FALSE)=0,"",VLOOKUP($A133,'Annex 2 Designated EHV charges'!$D:$P,10,FALSE)),"")</f>
        <v/>
      </c>
      <c r="F133" s="186" t="str">
        <f>IFERROR(IF(VLOOKUP($A133,'Annex 2 Designated EHV charges'!$D:$P,11,FALSE)=0,"",VLOOKUP($A133,'Annex 2 Designated EHV charges'!$D:$P,11,FALSE)),"")</f>
        <v/>
      </c>
      <c r="G133" s="186" t="str">
        <f>IFERROR(IF(VLOOKUP($A133,'Annex 2 Designated EHV charges'!$D:$P,12,FALSE)=0,"",VLOOKUP($A133,'Annex 2 Designated EHV charges'!$D:$P,12,FALSE)),"")</f>
        <v/>
      </c>
      <c r="H133" s="186" t="str">
        <f>IFERROR(IF(VLOOKUP($A133,'Annex 2 Designated EHV charges'!$D:$P,13,FALSE)=0,"",VLOOKUP($A133,'Annex 2 Designated EHV charges'!$D:$P,13,FALSE)),"")</f>
        <v/>
      </c>
    </row>
    <row r="134" spans="1:8" x14ac:dyDescent="0.2">
      <c r="A134" s="89" t="str" cm="1">
        <f t="array" ref="A134">IFERROR(INDEX('Annex 2 Designated EHV charges'!$D$10:$D$401, MATCH(0, IF(ISBLANK('Annex 2 Designated EHV charges'!$D$10:$D$401),1, COUNTIF(A$4:$A133, 'Annex 2 Designated EHV charges'!$D$10:$D$401)), 0)),"")</f>
        <v/>
      </c>
      <c r="B134" s="88" t="str">
        <f>IF($A134="","",VLOOKUP($A134,'Annex 2 Designated EHV charges'!$D:$O,2,0))</f>
        <v/>
      </c>
      <c r="C134" s="89" t="str">
        <f>IF($A134="","",VLOOKUP($A134,'Annex 2 Designated EHV charges'!$D:$O,3,0))</f>
        <v/>
      </c>
      <c r="D134" s="88" t="str">
        <f>IF($A134="","",VLOOKUP($A134,'Annex 2 Designated EHV charges'!$D:$O,4,0))</f>
        <v/>
      </c>
      <c r="E134" s="90" t="str">
        <f>IFERROR(IF(VLOOKUP($A134,'Annex 2 Designated EHV charges'!$D:$P,10,FALSE)=0,"",VLOOKUP($A134,'Annex 2 Designated EHV charges'!$D:$P,10,FALSE)),"")</f>
        <v/>
      </c>
      <c r="F134" s="186" t="str">
        <f>IFERROR(IF(VLOOKUP($A134,'Annex 2 Designated EHV charges'!$D:$P,11,FALSE)=0,"",VLOOKUP($A134,'Annex 2 Designated EHV charges'!$D:$P,11,FALSE)),"")</f>
        <v/>
      </c>
      <c r="G134" s="186" t="str">
        <f>IFERROR(IF(VLOOKUP($A134,'Annex 2 Designated EHV charges'!$D:$P,12,FALSE)=0,"",VLOOKUP($A134,'Annex 2 Designated EHV charges'!$D:$P,12,FALSE)),"")</f>
        <v/>
      </c>
      <c r="H134" s="186" t="str">
        <f>IFERROR(IF(VLOOKUP($A134,'Annex 2 Designated EHV charges'!$D:$P,13,FALSE)=0,"",VLOOKUP($A134,'Annex 2 Designated EHV charges'!$D:$P,13,FALSE)),"")</f>
        <v/>
      </c>
    </row>
    <row r="135" spans="1:8" x14ac:dyDescent="0.2">
      <c r="A135" s="89" t="str" cm="1">
        <f t="array" ref="A135">IFERROR(INDEX('Annex 2 Designated EHV charges'!$D$10:$D$401, MATCH(0, IF(ISBLANK('Annex 2 Designated EHV charges'!$D$10:$D$401),1, COUNTIF(A$4:$A134, 'Annex 2 Designated EHV charges'!$D$10:$D$401)), 0)),"")</f>
        <v/>
      </c>
      <c r="B135" s="88" t="str">
        <f>IF($A135="","",VLOOKUP($A135,'Annex 2 Designated EHV charges'!$D:$O,2,0))</f>
        <v/>
      </c>
      <c r="C135" s="89" t="str">
        <f>IF($A135="","",VLOOKUP($A135,'Annex 2 Designated EHV charges'!$D:$O,3,0))</f>
        <v/>
      </c>
      <c r="D135" s="88" t="str">
        <f>IF($A135="","",VLOOKUP($A135,'Annex 2 Designated EHV charges'!$D:$O,4,0))</f>
        <v/>
      </c>
      <c r="E135" s="90" t="str">
        <f>IFERROR(IF(VLOOKUP($A135,'Annex 2 Designated EHV charges'!$D:$P,10,FALSE)=0,"",VLOOKUP($A135,'Annex 2 Designated EHV charges'!$D:$P,10,FALSE)),"")</f>
        <v/>
      </c>
      <c r="F135" s="186" t="str">
        <f>IFERROR(IF(VLOOKUP($A135,'Annex 2 Designated EHV charges'!$D:$P,11,FALSE)=0,"",VLOOKUP($A135,'Annex 2 Designated EHV charges'!$D:$P,11,FALSE)),"")</f>
        <v/>
      </c>
      <c r="G135" s="186" t="str">
        <f>IFERROR(IF(VLOOKUP($A135,'Annex 2 Designated EHV charges'!$D:$P,12,FALSE)=0,"",VLOOKUP($A135,'Annex 2 Designated EHV charges'!$D:$P,12,FALSE)),"")</f>
        <v/>
      </c>
      <c r="H135" s="186" t="str">
        <f>IFERROR(IF(VLOOKUP($A135,'Annex 2 Designated EHV charges'!$D:$P,13,FALSE)=0,"",VLOOKUP($A135,'Annex 2 Designated EHV charges'!$D:$P,13,FALSE)),"")</f>
        <v/>
      </c>
    </row>
    <row r="136" spans="1:8" x14ac:dyDescent="0.2">
      <c r="A136" s="89" t="str" cm="1">
        <f t="array" ref="A136">IFERROR(INDEX('Annex 2 Designated EHV charges'!$D$10:$D$401, MATCH(0, IF(ISBLANK('Annex 2 Designated EHV charges'!$D$10:$D$401),1, COUNTIF(A$4:$A135, 'Annex 2 Designated EHV charges'!$D$10:$D$401)), 0)),"")</f>
        <v/>
      </c>
      <c r="B136" s="88" t="str">
        <f>IF($A136="","",VLOOKUP($A136,'Annex 2 Designated EHV charges'!$D:$O,2,0))</f>
        <v/>
      </c>
      <c r="C136" s="89" t="str">
        <f>IF($A136="","",VLOOKUP($A136,'Annex 2 Designated EHV charges'!$D:$O,3,0))</f>
        <v/>
      </c>
      <c r="D136" s="88" t="str">
        <f>IF($A136="","",VLOOKUP($A136,'Annex 2 Designated EHV charges'!$D:$O,4,0))</f>
        <v/>
      </c>
      <c r="E136" s="90" t="str">
        <f>IFERROR(IF(VLOOKUP($A136,'Annex 2 Designated EHV charges'!$D:$P,10,FALSE)=0,"",VLOOKUP($A136,'Annex 2 Designated EHV charges'!$D:$P,10,FALSE)),"")</f>
        <v/>
      </c>
      <c r="F136" s="186" t="str">
        <f>IFERROR(IF(VLOOKUP($A136,'Annex 2 Designated EHV charges'!$D:$P,11,FALSE)=0,"",VLOOKUP($A136,'Annex 2 Designated EHV charges'!$D:$P,11,FALSE)),"")</f>
        <v/>
      </c>
      <c r="G136" s="186" t="str">
        <f>IFERROR(IF(VLOOKUP($A136,'Annex 2 Designated EHV charges'!$D:$P,12,FALSE)=0,"",VLOOKUP($A136,'Annex 2 Designated EHV charges'!$D:$P,12,FALSE)),"")</f>
        <v/>
      </c>
      <c r="H136" s="186" t="str">
        <f>IFERROR(IF(VLOOKUP($A136,'Annex 2 Designated EHV charges'!$D:$P,13,FALSE)=0,"",VLOOKUP($A136,'Annex 2 Designated EHV charges'!$D:$P,13,FALSE)),"")</f>
        <v/>
      </c>
    </row>
    <row r="137" spans="1:8" x14ac:dyDescent="0.2">
      <c r="A137" s="89" t="str" cm="1">
        <f t="array" ref="A137">IFERROR(INDEX('Annex 2 Designated EHV charges'!$D$10:$D$401, MATCH(0, IF(ISBLANK('Annex 2 Designated EHV charges'!$D$10:$D$401),1, COUNTIF(A$4:$A136, 'Annex 2 Designated EHV charges'!$D$10:$D$401)), 0)),"")</f>
        <v/>
      </c>
      <c r="B137" s="88" t="str">
        <f>IF($A137="","",VLOOKUP($A137,'Annex 2 Designated EHV charges'!$D:$O,2,0))</f>
        <v/>
      </c>
      <c r="C137" s="89" t="str">
        <f>IF($A137="","",VLOOKUP($A137,'Annex 2 Designated EHV charges'!$D:$O,3,0))</f>
        <v/>
      </c>
      <c r="D137" s="88" t="str">
        <f>IF($A137="","",VLOOKUP($A137,'Annex 2 Designated EHV charges'!$D:$O,4,0))</f>
        <v/>
      </c>
      <c r="E137" s="90" t="str">
        <f>IFERROR(IF(VLOOKUP($A137,'Annex 2 Designated EHV charges'!$D:$P,10,FALSE)=0,"",VLOOKUP($A137,'Annex 2 Designated EHV charges'!$D:$P,10,FALSE)),"")</f>
        <v/>
      </c>
      <c r="F137" s="186" t="str">
        <f>IFERROR(IF(VLOOKUP($A137,'Annex 2 Designated EHV charges'!$D:$P,11,FALSE)=0,"",VLOOKUP($A137,'Annex 2 Designated EHV charges'!$D:$P,11,FALSE)),"")</f>
        <v/>
      </c>
      <c r="G137" s="186" t="str">
        <f>IFERROR(IF(VLOOKUP($A137,'Annex 2 Designated EHV charges'!$D:$P,12,FALSE)=0,"",VLOOKUP($A137,'Annex 2 Designated EHV charges'!$D:$P,12,FALSE)),"")</f>
        <v/>
      </c>
      <c r="H137" s="186" t="str">
        <f>IFERROR(IF(VLOOKUP($A137,'Annex 2 Designated EHV charges'!$D:$P,13,FALSE)=0,"",VLOOKUP($A137,'Annex 2 Designated EHV charges'!$D:$P,13,FALSE)),"")</f>
        <v/>
      </c>
    </row>
    <row r="138" spans="1:8" x14ac:dyDescent="0.2">
      <c r="A138" s="89" t="str" cm="1">
        <f t="array" ref="A138">IFERROR(INDEX('Annex 2 Designated EHV charges'!$D$10:$D$401, MATCH(0, IF(ISBLANK('Annex 2 Designated EHV charges'!$D$10:$D$401),1, COUNTIF(A$4:$A137, 'Annex 2 Designated EHV charges'!$D$10:$D$401)), 0)),"")</f>
        <v/>
      </c>
      <c r="B138" s="88" t="str">
        <f>IF($A138="","",VLOOKUP($A138,'Annex 2 Designated EHV charges'!$D:$O,2,0))</f>
        <v/>
      </c>
      <c r="C138" s="89" t="str">
        <f>IF($A138="","",VLOOKUP($A138,'Annex 2 Designated EHV charges'!$D:$O,3,0))</f>
        <v/>
      </c>
      <c r="D138" s="88" t="str">
        <f>IF($A138="","",VLOOKUP($A138,'Annex 2 Designated EHV charges'!$D:$O,4,0))</f>
        <v/>
      </c>
      <c r="E138" s="90" t="str">
        <f>IFERROR(IF(VLOOKUP($A138,'Annex 2 Designated EHV charges'!$D:$P,10,FALSE)=0,"",VLOOKUP($A138,'Annex 2 Designated EHV charges'!$D:$P,10,FALSE)),"")</f>
        <v/>
      </c>
      <c r="F138" s="186" t="str">
        <f>IFERROR(IF(VLOOKUP($A138,'Annex 2 Designated EHV charges'!$D:$P,11,FALSE)=0,"",VLOOKUP($A138,'Annex 2 Designated EHV charges'!$D:$P,11,FALSE)),"")</f>
        <v/>
      </c>
      <c r="G138" s="186" t="str">
        <f>IFERROR(IF(VLOOKUP($A138,'Annex 2 Designated EHV charges'!$D:$P,12,FALSE)=0,"",VLOOKUP($A138,'Annex 2 Designated EHV charges'!$D:$P,12,FALSE)),"")</f>
        <v/>
      </c>
      <c r="H138" s="186" t="str">
        <f>IFERROR(IF(VLOOKUP($A138,'Annex 2 Designated EHV charges'!$D:$P,13,FALSE)=0,"",VLOOKUP($A138,'Annex 2 Designated EHV charges'!$D:$P,13,FALSE)),"")</f>
        <v/>
      </c>
    </row>
    <row r="139" spans="1:8" x14ac:dyDescent="0.2">
      <c r="A139" s="89" t="str" cm="1">
        <f t="array" ref="A139">IFERROR(INDEX('Annex 2 Designated EHV charges'!$D$10:$D$401, MATCH(0, IF(ISBLANK('Annex 2 Designated EHV charges'!$D$10:$D$401),1, COUNTIF(A$4:$A138, 'Annex 2 Designated EHV charges'!$D$10:$D$401)), 0)),"")</f>
        <v/>
      </c>
      <c r="B139" s="88" t="str">
        <f>IF($A139="","",VLOOKUP($A139,'Annex 2 Designated EHV charges'!$D:$O,2,0))</f>
        <v/>
      </c>
      <c r="C139" s="89" t="str">
        <f>IF($A139="","",VLOOKUP($A139,'Annex 2 Designated EHV charges'!$D:$O,3,0))</f>
        <v/>
      </c>
      <c r="D139" s="88" t="str">
        <f>IF($A139="","",VLOOKUP($A139,'Annex 2 Designated EHV charges'!$D:$O,4,0))</f>
        <v/>
      </c>
      <c r="E139" s="90" t="str">
        <f>IFERROR(IF(VLOOKUP($A139,'Annex 2 Designated EHV charges'!$D:$P,10,FALSE)=0,"",VLOOKUP($A139,'Annex 2 Designated EHV charges'!$D:$P,10,FALSE)),"")</f>
        <v/>
      </c>
      <c r="F139" s="186" t="str">
        <f>IFERROR(IF(VLOOKUP($A139,'Annex 2 Designated EHV charges'!$D:$P,11,FALSE)=0,"",VLOOKUP($A139,'Annex 2 Designated EHV charges'!$D:$P,11,FALSE)),"")</f>
        <v/>
      </c>
      <c r="G139" s="186" t="str">
        <f>IFERROR(IF(VLOOKUP($A139,'Annex 2 Designated EHV charges'!$D:$P,12,FALSE)=0,"",VLOOKUP($A139,'Annex 2 Designated EHV charges'!$D:$P,12,FALSE)),"")</f>
        <v/>
      </c>
      <c r="H139" s="186" t="str">
        <f>IFERROR(IF(VLOOKUP($A139,'Annex 2 Designated EHV charges'!$D:$P,13,FALSE)=0,"",VLOOKUP($A139,'Annex 2 Designated EHV charges'!$D:$P,13,FALSE)),"")</f>
        <v/>
      </c>
    </row>
    <row r="140" spans="1:8" x14ac:dyDescent="0.2">
      <c r="A140" s="89" t="str" cm="1">
        <f t="array" ref="A140">IFERROR(INDEX('Annex 2 Designated EHV charges'!$D$10:$D$401, MATCH(0, IF(ISBLANK('Annex 2 Designated EHV charges'!$D$10:$D$401),1, COUNTIF(A$4:$A139, 'Annex 2 Designated EHV charges'!$D$10:$D$401)), 0)),"")</f>
        <v/>
      </c>
      <c r="B140" s="88" t="str">
        <f>IF($A140="","",VLOOKUP($A140,'Annex 2 Designated EHV charges'!$D:$O,2,0))</f>
        <v/>
      </c>
      <c r="C140" s="89" t="str">
        <f>IF($A140="","",VLOOKUP($A140,'Annex 2 Designated EHV charges'!$D:$O,3,0))</f>
        <v/>
      </c>
      <c r="D140" s="88" t="str">
        <f>IF($A140="","",VLOOKUP($A140,'Annex 2 Designated EHV charges'!$D:$O,4,0))</f>
        <v/>
      </c>
      <c r="E140" s="90" t="str">
        <f>IFERROR(IF(VLOOKUP($A140,'Annex 2 Designated EHV charges'!$D:$P,10,FALSE)=0,"",VLOOKUP($A140,'Annex 2 Designated EHV charges'!$D:$P,10,FALSE)),"")</f>
        <v/>
      </c>
      <c r="F140" s="186" t="str">
        <f>IFERROR(IF(VLOOKUP($A140,'Annex 2 Designated EHV charges'!$D:$P,11,FALSE)=0,"",VLOOKUP($A140,'Annex 2 Designated EHV charges'!$D:$P,11,FALSE)),"")</f>
        <v/>
      </c>
      <c r="G140" s="186" t="str">
        <f>IFERROR(IF(VLOOKUP($A140,'Annex 2 Designated EHV charges'!$D:$P,12,FALSE)=0,"",VLOOKUP($A140,'Annex 2 Designated EHV charges'!$D:$P,12,FALSE)),"")</f>
        <v/>
      </c>
      <c r="H140" s="186" t="str">
        <f>IFERROR(IF(VLOOKUP($A140,'Annex 2 Designated EHV charges'!$D:$P,13,FALSE)=0,"",VLOOKUP($A140,'Annex 2 Designated EHV charges'!$D:$P,13,FALSE)),"")</f>
        <v/>
      </c>
    </row>
    <row r="141" spans="1:8" x14ac:dyDescent="0.2">
      <c r="A141" s="89" t="str" cm="1">
        <f t="array" ref="A141">IFERROR(INDEX('Annex 2 Designated EHV charges'!$D$10:$D$401, MATCH(0, IF(ISBLANK('Annex 2 Designated EHV charges'!$D$10:$D$401),1, COUNTIF(A$4:$A140, 'Annex 2 Designated EHV charges'!$D$10:$D$401)), 0)),"")</f>
        <v/>
      </c>
      <c r="B141" s="88" t="str">
        <f>IF($A141="","",VLOOKUP($A141,'Annex 2 Designated EHV charges'!$D:$O,2,0))</f>
        <v/>
      </c>
      <c r="C141" s="89" t="str">
        <f>IF($A141="","",VLOOKUP($A141,'Annex 2 Designated EHV charges'!$D:$O,3,0))</f>
        <v/>
      </c>
      <c r="D141" s="88" t="str">
        <f>IF($A141="","",VLOOKUP($A141,'Annex 2 Designated EHV charges'!$D:$O,4,0))</f>
        <v/>
      </c>
      <c r="E141" s="90" t="str">
        <f>IFERROR(IF(VLOOKUP($A141,'Annex 2 Designated EHV charges'!$D:$P,10,FALSE)=0,"",VLOOKUP($A141,'Annex 2 Designated EHV charges'!$D:$P,10,FALSE)),"")</f>
        <v/>
      </c>
      <c r="F141" s="186" t="str">
        <f>IFERROR(IF(VLOOKUP($A141,'Annex 2 Designated EHV charges'!$D:$P,11,FALSE)=0,"",VLOOKUP($A141,'Annex 2 Designated EHV charges'!$D:$P,11,FALSE)),"")</f>
        <v/>
      </c>
      <c r="G141" s="186" t="str">
        <f>IFERROR(IF(VLOOKUP($A141,'Annex 2 Designated EHV charges'!$D:$P,12,FALSE)=0,"",VLOOKUP($A141,'Annex 2 Designated EHV charges'!$D:$P,12,FALSE)),"")</f>
        <v/>
      </c>
      <c r="H141" s="186" t="str">
        <f>IFERROR(IF(VLOOKUP($A141,'Annex 2 Designated EHV charges'!$D:$P,13,FALSE)=0,"",VLOOKUP($A141,'Annex 2 Designated EHV charges'!$D:$P,13,FALSE)),"")</f>
        <v/>
      </c>
    </row>
    <row r="142" spans="1:8" x14ac:dyDescent="0.2">
      <c r="A142" s="89" t="str" cm="1">
        <f t="array" ref="A142">IFERROR(INDEX('Annex 2 Designated EHV charges'!$D$10:$D$401, MATCH(0, IF(ISBLANK('Annex 2 Designated EHV charges'!$D$10:$D$401),1, COUNTIF(A$4:$A141, 'Annex 2 Designated EHV charges'!$D$10:$D$401)), 0)),"")</f>
        <v/>
      </c>
      <c r="B142" s="88" t="str">
        <f>IF($A142="","",VLOOKUP($A142,'Annex 2 Designated EHV charges'!$D:$O,2,0))</f>
        <v/>
      </c>
      <c r="C142" s="89" t="str">
        <f>IF($A142="","",VLOOKUP($A142,'Annex 2 Designated EHV charges'!$D:$O,3,0))</f>
        <v/>
      </c>
      <c r="D142" s="88" t="str">
        <f>IF($A142="","",VLOOKUP($A142,'Annex 2 Designated EHV charges'!$D:$O,4,0))</f>
        <v/>
      </c>
      <c r="E142" s="90" t="str">
        <f>IFERROR(IF(VLOOKUP($A142,'Annex 2 Designated EHV charges'!$D:$P,10,FALSE)=0,"",VLOOKUP($A142,'Annex 2 Designated EHV charges'!$D:$P,10,FALSE)),"")</f>
        <v/>
      </c>
      <c r="F142" s="186" t="str">
        <f>IFERROR(IF(VLOOKUP($A142,'Annex 2 Designated EHV charges'!$D:$P,11,FALSE)=0,"",VLOOKUP($A142,'Annex 2 Designated EHV charges'!$D:$P,11,FALSE)),"")</f>
        <v/>
      </c>
      <c r="G142" s="186" t="str">
        <f>IFERROR(IF(VLOOKUP($A142,'Annex 2 Designated EHV charges'!$D:$P,12,FALSE)=0,"",VLOOKUP($A142,'Annex 2 Designated EHV charges'!$D:$P,12,FALSE)),"")</f>
        <v/>
      </c>
      <c r="H142" s="186" t="str">
        <f>IFERROR(IF(VLOOKUP($A142,'Annex 2 Designated EHV charges'!$D:$P,13,FALSE)=0,"",VLOOKUP($A142,'Annex 2 Designated EHV charges'!$D:$P,13,FALSE)),"")</f>
        <v/>
      </c>
    </row>
    <row r="143" spans="1:8" x14ac:dyDescent="0.2">
      <c r="A143" s="89" t="str" cm="1">
        <f t="array" ref="A143">IFERROR(INDEX('Annex 2 Designated EHV charges'!$D$10:$D$401, MATCH(0, IF(ISBLANK('Annex 2 Designated EHV charges'!$D$10:$D$401),1, COUNTIF(A$4:$A142, 'Annex 2 Designated EHV charges'!$D$10:$D$401)), 0)),"")</f>
        <v/>
      </c>
      <c r="B143" s="88" t="str">
        <f>IF($A143="","",VLOOKUP($A143,'Annex 2 Designated EHV charges'!$D:$O,2,0))</f>
        <v/>
      </c>
      <c r="C143" s="89" t="str">
        <f>IF($A143="","",VLOOKUP($A143,'Annex 2 Designated EHV charges'!$D:$O,3,0))</f>
        <v/>
      </c>
      <c r="D143" s="88" t="str">
        <f>IF($A143="","",VLOOKUP($A143,'Annex 2 Designated EHV charges'!$D:$O,4,0))</f>
        <v/>
      </c>
      <c r="E143" s="90" t="str">
        <f>IFERROR(IF(VLOOKUP($A143,'Annex 2 Designated EHV charges'!$D:$P,10,FALSE)=0,"",VLOOKUP($A143,'Annex 2 Designated EHV charges'!$D:$P,10,FALSE)),"")</f>
        <v/>
      </c>
      <c r="F143" s="186" t="str">
        <f>IFERROR(IF(VLOOKUP($A143,'Annex 2 Designated EHV charges'!$D:$P,11,FALSE)=0,"",VLOOKUP($A143,'Annex 2 Designated EHV charges'!$D:$P,11,FALSE)),"")</f>
        <v/>
      </c>
      <c r="G143" s="186" t="str">
        <f>IFERROR(IF(VLOOKUP($A143,'Annex 2 Designated EHV charges'!$D:$P,12,FALSE)=0,"",VLOOKUP($A143,'Annex 2 Designated EHV charges'!$D:$P,12,FALSE)),"")</f>
        <v/>
      </c>
      <c r="H143" s="186" t="str">
        <f>IFERROR(IF(VLOOKUP($A143,'Annex 2 Designated EHV charges'!$D:$P,13,FALSE)=0,"",VLOOKUP($A143,'Annex 2 Designated EHV charges'!$D:$P,13,FALSE)),"")</f>
        <v/>
      </c>
    </row>
    <row r="144" spans="1:8" x14ac:dyDescent="0.2">
      <c r="A144" s="89" t="str" cm="1">
        <f t="array" ref="A144">IFERROR(INDEX('Annex 2 Designated EHV charges'!$D$10:$D$401, MATCH(0, IF(ISBLANK('Annex 2 Designated EHV charges'!$D$10:$D$401),1, COUNTIF(A$4:$A143, 'Annex 2 Designated EHV charges'!$D$10:$D$401)), 0)),"")</f>
        <v/>
      </c>
      <c r="B144" s="88" t="str">
        <f>IF($A144="","",VLOOKUP($A144,'Annex 2 Designated EHV charges'!$D:$O,2,0))</f>
        <v/>
      </c>
      <c r="C144" s="89" t="str">
        <f>IF($A144="","",VLOOKUP($A144,'Annex 2 Designated EHV charges'!$D:$O,3,0))</f>
        <v/>
      </c>
      <c r="D144" s="88" t="str">
        <f>IF($A144="","",VLOOKUP($A144,'Annex 2 Designated EHV charges'!$D:$O,4,0))</f>
        <v/>
      </c>
      <c r="E144" s="90" t="str">
        <f>IFERROR(IF(VLOOKUP($A144,'Annex 2 Designated EHV charges'!$D:$P,10,FALSE)=0,"",VLOOKUP($A144,'Annex 2 Designated EHV charges'!$D:$P,10,FALSE)),"")</f>
        <v/>
      </c>
      <c r="F144" s="186" t="str">
        <f>IFERROR(IF(VLOOKUP($A144,'Annex 2 Designated EHV charges'!$D:$P,11,FALSE)=0,"",VLOOKUP($A144,'Annex 2 Designated EHV charges'!$D:$P,11,FALSE)),"")</f>
        <v/>
      </c>
      <c r="G144" s="186" t="str">
        <f>IFERROR(IF(VLOOKUP($A144,'Annex 2 Designated EHV charges'!$D:$P,12,FALSE)=0,"",VLOOKUP($A144,'Annex 2 Designated EHV charges'!$D:$P,12,FALSE)),"")</f>
        <v/>
      </c>
      <c r="H144" s="186" t="str">
        <f>IFERROR(IF(VLOOKUP($A144,'Annex 2 Designated EHV charges'!$D:$P,13,FALSE)=0,"",VLOOKUP($A144,'Annex 2 Designated EHV charges'!$D:$P,13,FALSE)),"")</f>
        <v/>
      </c>
    </row>
    <row r="145" spans="1:8" x14ac:dyDescent="0.2">
      <c r="A145" s="89" t="str" cm="1">
        <f t="array" ref="A145">IFERROR(INDEX('Annex 2 Designated EHV charges'!$D$10:$D$401, MATCH(0, IF(ISBLANK('Annex 2 Designated EHV charges'!$D$10:$D$401),1, COUNTIF(A$4:$A144, 'Annex 2 Designated EHV charges'!$D$10:$D$401)), 0)),"")</f>
        <v/>
      </c>
      <c r="B145" s="88" t="str">
        <f>IF($A145="","",VLOOKUP($A145,'Annex 2 Designated EHV charges'!$D:$O,2,0))</f>
        <v/>
      </c>
      <c r="C145" s="89" t="str">
        <f>IF($A145="","",VLOOKUP($A145,'Annex 2 Designated EHV charges'!$D:$O,3,0))</f>
        <v/>
      </c>
      <c r="D145" s="88" t="str">
        <f>IF($A145="","",VLOOKUP($A145,'Annex 2 Designated EHV charges'!$D:$O,4,0))</f>
        <v/>
      </c>
      <c r="E145" s="90" t="str">
        <f>IFERROR(IF(VLOOKUP($A145,'Annex 2 Designated EHV charges'!$D:$P,10,FALSE)=0,"",VLOOKUP($A145,'Annex 2 Designated EHV charges'!$D:$P,10,FALSE)),"")</f>
        <v/>
      </c>
      <c r="F145" s="186" t="str">
        <f>IFERROR(IF(VLOOKUP($A145,'Annex 2 Designated EHV charges'!$D:$P,11,FALSE)=0,"",VLOOKUP($A145,'Annex 2 Designated EHV charges'!$D:$P,11,FALSE)),"")</f>
        <v/>
      </c>
      <c r="G145" s="186" t="str">
        <f>IFERROR(IF(VLOOKUP($A145,'Annex 2 Designated EHV charges'!$D:$P,12,FALSE)=0,"",VLOOKUP($A145,'Annex 2 Designated EHV charges'!$D:$P,12,FALSE)),"")</f>
        <v/>
      </c>
      <c r="H145" s="186" t="str">
        <f>IFERROR(IF(VLOOKUP($A145,'Annex 2 Designated EHV charges'!$D:$P,13,FALSE)=0,"",VLOOKUP($A145,'Annex 2 Designated EHV charges'!$D:$P,13,FALSE)),"")</f>
        <v/>
      </c>
    </row>
    <row r="146" spans="1:8" x14ac:dyDescent="0.2">
      <c r="A146" s="89" t="str" cm="1">
        <f t="array" ref="A146">IFERROR(INDEX('Annex 2 Designated EHV charges'!$D$10:$D$401, MATCH(0, IF(ISBLANK('Annex 2 Designated EHV charges'!$D$10:$D$401),1, COUNTIF(A$4:$A145, 'Annex 2 Designated EHV charges'!$D$10:$D$401)), 0)),"")</f>
        <v/>
      </c>
      <c r="B146" s="88" t="str">
        <f>IF($A146="","",VLOOKUP($A146,'Annex 2 Designated EHV charges'!$D:$O,2,0))</f>
        <v/>
      </c>
      <c r="C146" s="89" t="str">
        <f>IF($A146="","",VLOOKUP($A146,'Annex 2 Designated EHV charges'!$D:$O,3,0))</f>
        <v/>
      </c>
      <c r="D146" s="88" t="str">
        <f>IF($A146="","",VLOOKUP($A146,'Annex 2 Designated EHV charges'!$D:$O,4,0))</f>
        <v/>
      </c>
      <c r="E146" s="90" t="str">
        <f>IFERROR(IF(VLOOKUP($A146,'Annex 2 Designated EHV charges'!$D:$P,10,FALSE)=0,"",VLOOKUP($A146,'Annex 2 Designated EHV charges'!$D:$P,10,FALSE)),"")</f>
        <v/>
      </c>
      <c r="F146" s="186" t="str">
        <f>IFERROR(IF(VLOOKUP($A146,'Annex 2 Designated EHV charges'!$D:$P,11,FALSE)=0,"",VLOOKUP($A146,'Annex 2 Designated EHV charges'!$D:$P,11,FALSE)),"")</f>
        <v/>
      </c>
      <c r="G146" s="186" t="str">
        <f>IFERROR(IF(VLOOKUP($A146,'Annex 2 Designated EHV charges'!$D:$P,12,FALSE)=0,"",VLOOKUP($A146,'Annex 2 Designated EHV charges'!$D:$P,12,FALSE)),"")</f>
        <v/>
      </c>
      <c r="H146" s="186" t="str">
        <f>IFERROR(IF(VLOOKUP($A146,'Annex 2 Designated EHV charges'!$D:$P,13,FALSE)=0,"",VLOOKUP($A146,'Annex 2 Designated EHV charges'!$D:$P,13,FALSE)),"")</f>
        <v/>
      </c>
    </row>
    <row r="147" spans="1:8" x14ac:dyDescent="0.2">
      <c r="A147" s="89" t="str" cm="1">
        <f t="array" ref="A147">IFERROR(INDEX('Annex 2 Designated EHV charges'!$D$10:$D$401, MATCH(0, IF(ISBLANK('Annex 2 Designated EHV charges'!$D$10:$D$401),1, COUNTIF(A$4:$A146, 'Annex 2 Designated EHV charges'!$D$10:$D$401)), 0)),"")</f>
        <v/>
      </c>
      <c r="B147" s="88" t="str">
        <f>IF($A147="","",VLOOKUP($A147,'Annex 2 Designated EHV charges'!$D:$O,2,0))</f>
        <v/>
      </c>
      <c r="C147" s="89" t="str">
        <f>IF($A147="","",VLOOKUP($A147,'Annex 2 Designated EHV charges'!$D:$O,3,0))</f>
        <v/>
      </c>
      <c r="D147" s="88" t="str">
        <f>IF($A147="","",VLOOKUP($A147,'Annex 2 Designated EHV charges'!$D:$O,4,0))</f>
        <v/>
      </c>
      <c r="E147" s="90" t="str">
        <f>IFERROR(IF(VLOOKUP($A147,'Annex 2 Designated EHV charges'!$D:$P,10,FALSE)=0,"",VLOOKUP($A147,'Annex 2 Designated EHV charges'!$D:$P,10,FALSE)),"")</f>
        <v/>
      </c>
      <c r="F147" s="186" t="str">
        <f>IFERROR(IF(VLOOKUP($A147,'Annex 2 Designated EHV charges'!$D:$P,11,FALSE)=0,"",VLOOKUP($A147,'Annex 2 Designated EHV charges'!$D:$P,11,FALSE)),"")</f>
        <v/>
      </c>
      <c r="G147" s="186" t="str">
        <f>IFERROR(IF(VLOOKUP($A147,'Annex 2 Designated EHV charges'!$D:$P,12,FALSE)=0,"",VLOOKUP($A147,'Annex 2 Designated EHV charges'!$D:$P,12,FALSE)),"")</f>
        <v/>
      </c>
      <c r="H147" s="186" t="str">
        <f>IFERROR(IF(VLOOKUP($A147,'Annex 2 Designated EHV charges'!$D:$P,13,FALSE)=0,"",VLOOKUP($A147,'Annex 2 Designated EHV charges'!$D:$P,13,FALSE)),"")</f>
        <v/>
      </c>
    </row>
    <row r="148" spans="1:8" x14ac:dyDescent="0.2">
      <c r="A148" s="89" t="str" cm="1">
        <f t="array" ref="A148">IFERROR(INDEX('Annex 2 Designated EHV charges'!$D$10:$D$401, MATCH(0, IF(ISBLANK('Annex 2 Designated EHV charges'!$D$10:$D$401),1, COUNTIF(A$4:$A147, 'Annex 2 Designated EHV charges'!$D$10:$D$401)), 0)),"")</f>
        <v/>
      </c>
      <c r="B148" s="88" t="str">
        <f>IF($A148="","",VLOOKUP($A148,'Annex 2 Designated EHV charges'!$D:$O,2,0))</f>
        <v/>
      </c>
      <c r="C148" s="89" t="str">
        <f>IF($A148="","",VLOOKUP($A148,'Annex 2 Designated EHV charges'!$D:$O,3,0))</f>
        <v/>
      </c>
      <c r="D148" s="88" t="str">
        <f>IF($A148="","",VLOOKUP($A148,'Annex 2 Designated EHV charges'!$D:$O,4,0))</f>
        <v/>
      </c>
      <c r="E148" s="90" t="str">
        <f>IFERROR(IF(VLOOKUP($A148,'Annex 2 Designated EHV charges'!$D:$P,10,FALSE)=0,"",VLOOKUP($A148,'Annex 2 Designated EHV charges'!$D:$P,10,FALSE)),"")</f>
        <v/>
      </c>
      <c r="F148" s="186" t="str">
        <f>IFERROR(IF(VLOOKUP($A148,'Annex 2 Designated EHV charges'!$D:$P,11,FALSE)=0,"",VLOOKUP($A148,'Annex 2 Designated EHV charges'!$D:$P,11,FALSE)),"")</f>
        <v/>
      </c>
      <c r="G148" s="186" t="str">
        <f>IFERROR(IF(VLOOKUP($A148,'Annex 2 Designated EHV charges'!$D:$P,12,FALSE)=0,"",VLOOKUP($A148,'Annex 2 Designated EHV charges'!$D:$P,12,FALSE)),"")</f>
        <v/>
      </c>
      <c r="H148" s="186" t="str">
        <f>IFERROR(IF(VLOOKUP($A148,'Annex 2 Designated EHV charges'!$D:$P,13,FALSE)=0,"",VLOOKUP($A148,'Annex 2 Designated EHV charges'!$D:$P,13,FALSE)),"")</f>
        <v/>
      </c>
    </row>
    <row r="149" spans="1:8" x14ac:dyDescent="0.2">
      <c r="A149" s="89" t="str" cm="1">
        <f t="array" ref="A149">IFERROR(INDEX('Annex 2 Designated EHV charges'!$D$10:$D$401, MATCH(0, IF(ISBLANK('Annex 2 Designated EHV charges'!$D$10:$D$401),1, COUNTIF(A$4:$A148, 'Annex 2 Designated EHV charges'!$D$10:$D$401)), 0)),"")</f>
        <v/>
      </c>
      <c r="B149" s="88" t="str">
        <f>IF($A149="","",VLOOKUP($A149,'Annex 2 Designated EHV charges'!$D:$O,2,0))</f>
        <v/>
      </c>
      <c r="C149" s="89" t="str">
        <f>IF($A149="","",VLOOKUP($A149,'Annex 2 Designated EHV charges'!$D:$O,3,0))</f>
        <v/>
      </c>
      <c r="D149" s="88" t="str">
        <f>IF($A149="","",VLOOKUP($A149,'Annex 2 Designated EHV charges'!$D:$O,4,0))</f>
        <v/>
      </c>
      <c r="E149" s="90" t="str">
        <f>IFERROR(IF(VLOOKUP($A149,'Annex 2 Designated EHV charges'!$D:$P,10,FALSE)=0,"",VLOOKUP($A149,'Annex 2 Designated EHV charges'!$D:$P,10,FALSE)),"")</f>
        <v/>
      </c>
      <c r="F149" s="186" t="str">
        <f>IFERROR(IF(VLOOKUP($A149,'Annex 2 Designated EHV charges'!$D:$P,11,FALSE)=0,"",VLOOKUP($A149,'Annex 2 Designated EHV charges'!$D:$P,11,FALSE)),"")</f>
        <v/>
      </c>
      <c r="G149" s="186" t="str">
        <f>IFERROR(IF(VLOOKUP($A149,'Annex 2 Designated EHV charges'!$D:$P,12,FALSE)=0,"",VLOOKUP($A149,'Annex 2 Designated EHV charges'!$D:$P,12,FALSE)),"")</f>
        <v/>
      </c>
      <c r="H149" s="186" t="str">
        <f>IFERROR(IF(VLOOKUP($A149,'Annex 2 Designated EHV charges'!$D:$P,13,FALSE)=0,"",VLOOKUP($A149,'Annex 2 Designated EHV charges'!$D:$P,13,FALSE)),"")</f>
        <v/>
      </c>
    </row>
    <row r="150" spans="1:8" x14ac:dyDescent="0.2">
      <c r="A150" s="89" t="str" cm="1">
        <f t="array" ref="A150">IFERROR(INDEX('Annex 2 Designated EHV charges'!$D$10:$D$401, MATCH(0, IF(ISBLANK('Annex 2 Designated EHV charges'!$D$10:$D$401),1, COUNTIF(A$4:$A149, 'Annex 2 Designated EHV charges'!$D$10:$D$401)), 0)),"")</f>
        <v/>
      </c>
      <c r="B150" s="88" t="str">
        <f>IF($A150="","",VLOOKUP($A150,'Annex 2 Designated EHV charges'!$D:$O,2,0))</f>
        <v/>
      </c>
      <c r="C150" s="89" t="str">
        <f>IF($A150="","",VLOOKUP($A150,'Annex 2 Designated EHV charges'!$D:$O,3,0))</f>
        <v/>
      </c>
      <c r="D150" s="88" t="str">
        <f>IF($A150="","",VLOOKUP($A150,'Annex 2 Designated EHV charges'!$D:$O,4,0))</f>
        <v/>
      </c>
      <c r="E150" s="90" t="str">
        <f>IFERROR(IF(VLOOKUP($A150,'Annex 2 Designated EHV charges'!$D:$P,10,FALSE)=0,"",VLOOKUP($A150,'Annex 2 Designated EHV charges'!$D:$P,10,FALSE)),"")</f>
        <v/>
      </c>
      <c r="F150" s="186" t="str">
        <f>IFERROR(IF(VLOOKUP($A150,'Annex 2 Designated EHV charges'!$D:$P,11,FALSE)=0,"",VLOOKUP($A150,'Annex 2 Designated EHV charges'!$D:$P,11,FALSE)),"")</f>
        <v/>
      </c>
      <c r="G150" s="186" t="str">
        <f>IFERROR(IF(VLOOKUP($A150,'Annex 2 Designated EHV charges'!$D:$P,12,FALSE)=0,"",VLOOKUP($A150,'Annex 2 Designated EHV charges'!$D:$P,12,FALSE)),"")</f>
        <v/>
      </c>
      <c r="H150" s="186" t="str">
        <f>IFERROR(IF(VLOOKUP($A150,'Annex 2 Designated EHV charges'!$D:$P,13,FALSE)=0,"",VLOOKUP($A150,'Annex 2 Designated EHV charges'!$D:$P,13,FALSE)),"")</f>
        <v/>
      </c>
    </row>
    <row r="151" spans="1:8" x14ac:dyDescent="0.2">
      <c r="A151" s="89" t="str" cm="1">
        <f t="array" ref="A151">IFERROR(INDEX('Annex 2 Designated EHV charges'!$D$10:$D$401, MATCH(0, IF(ISBLANK('Annex 2 Designated EHV charges'!$D$10:$D$401),1, COUNTIF(A$4:$A150, 'Annex 2 Designated EHV charges'!$D$10:$D$401)), 0)),"")</f>
        <v/>
      </c>
      <c r="B151" s="88" t="str">
        <f>IF($A151="","",VLOOKUP($A151,'Annex 2 Designated EHV charges'!$D:$O,2,0))</f>
        <v/>
      </c>
      <c r="C151" s="89" t="str">
        <f>IF($A151="","",VLOOKUP($A151,'Annex 2 Designated EHV charges'!$D:$O,3,0))</f>
        <v/>
      </c>
      <c r="D151" s="88" t="str">
        <f>IF($A151="","",VLOOKUP($A151,'Annex 2 Designated EHV charges'!$D:$O,4,0))</f>
        <v/>
      </c>
      <c r="E151" s="90" t="str">
        <f>IFERROR(IF(VLOOKUP($A151,'Annex 2 Designated EHV charges'!$D:$P,10,FALSE)=0,"",VLOOKUP($A151,'Annex 2 Designated EHV charges'!$D:$P,10,FALSE)),"")</f>
        <v/>
      </c>
      <c r="F151" s="186" t="str">
        <f>IFERROR(IF(VLOOKUP($A151,'Annex 2 Designated EHV charges'!$D:$P,11,FALSE)=0,"",VLOOKUP($A151,'Annex 2 Designated EHV charges'!$D:$P,11,FALSE)),"")</f>
        <v/>
      </c>
      <c r="G151" s="186" t="str">
        <f>IFERROR(IF(VLOOKUP($A151,'Annex 2 Designated EHV charges'!$D:$P,12,FALSE)=0,"",VLOOKUP($A151,'Annex 2 Designated EHV charges'!$D:$P,12,FALSE)),"")</f>
        <v/>
      </c>
      <c r="H151" s="186" t="str">
        <f>IFERROR(IF(VLOOKUP($A151,'Annex 2 Designated EHV charges'!$D:$P,13,FALSE)=0,"",VLOOKUP($A151,'Annex 2 Designated EHV charges'!$D:$P,13,FALSE)),"")</f>
        <v/>
      </c>
    </row>
    <row r="152" spans="1:8" x14ac:dyDescent="0.2">
      <c r="A152" s="89" t="str" cm="1">
        <f t="array" ref="A152">IFERROR(INDEX('Annex 2 Designated EHV charges'!$D$10:$D$401, MATCH(0, IF(ISBLANK('Annex 2 Designated EHV charges'!$D$10:$D$401),1, COUNTIF(A$4:$A151, 'Annex 2 Designated EHV charges'!$D$10:$D$401)), 0)),"")</f>
        <v/>
      </c>
      <c r="B152" s="88" t="str">
        <f>IF($A152="","",VLOOKUP($A152,'Annex 2 Designated EHV charges'!$D:$O,2,0))</f>
        <v/>
      </c>
      <c r="C152" s="89" t="str">
        <f>IF($A152="","",VLOOKUP($A152,'Annex 2 Designated EHV charges'!$D:$O,3,0))</f>
        <v/>
      </c>
      <c r="D152" s="88" t="str">
        <f>IF($A152="","",VLOOKUP($A152,'Annex 2 Designated EHV charges'!$D:$O,4,0))</f>
        <v/>
      </c>
      <c r="E152" s="90" t="str">
        <f>IFERROR(IF(VLOOKUP($A152,'Annex 2 Designated EHV charges'!$D:$P,10,FALSE)=0,"",VLOOKUP($A152,'Annex 2 Designated EHV charges'!$D:$P,10,FALSE)),"")</f>
        <v/>
      </c>
      <c r="F152" s="186" t="str">
        <f>IFERROR(IF(VLOOKUP($A152,'Annex 2 Designated EHV charges'!$D:$P,11,FALSE)=0,"",VLOOKUP($A152,'Annex 2 Designated EHV charges'!$D:$P,11,FALSE)),"")</f>
        <v/>
      </c>
      <c r="G152" s="186" t="str">
        <f>IFERROR(IF(VLOOKUP($A152,'Annex 2 Designated EHV charges'!$D:$P,12,FALSE)=0,"",VLOOKUP($A152,'Annex 2 Designated EHV charges'!$D:$P,12,FALSE)),"")</f>
        <v/>
      </c>
      <c r="H152" s="186" t="str">
        <f>IFERROR(IF(VLOOKUP($A152,'Annex 2 Designated EHV charges'!$D:$P,13,FALSE)=0,"",VLOOKUP($A152,'Annex 2 Designated EHV charges'!$D:$P,13,FALSE)),"")</f>
        <v/>
      </c>
    </row>
    <row r="153" spans="1:8" x14ac:dyDescent="0.2">
      <c r="A153" s="89" t="str" cm="1">
        <f t="array" ref="A153">IFERROR(INDEX('Annex 2 Designated EHV charges'!$D$10:$D$401, MATCH(0, IF(ISBLANK('Annex 2 Designated EHV charges'!$D$10:$D$401),1, COUNTIF(A$4:$A152, 'Annex 2 Designated EHV charges'!$D$10:$D$401)), 0)),"")</f>
        <v/>
      </c>
      <c r="B153" s="88" t="str">
        <f>IF($A153="","",VLOOKUP($A153,'Annex 2 Designated EHV charges'!$D:$O,2,0))</f>
        <v/>
      </c>
      <c r="C153" s="89" t="str">
        <f>IF($A153="","",VLOOKUP($A153,'Annex 2 Designated EHV charges'!$D:$O,3,0))</f>
        <v/>
      </c>
      <c r="D153" s="88" t="str">
        <f>IF($A153="","",VLOOKUP($A153,'Annex 2 Designated EHV charges'!$D:$O,4,0))</f>
        <v/>
      </c>
      <c r="E153" s="90" t="str">
        <f>IFERROR(IF(VLOOKUP($A153,'Annex 2 Designated EHV charges'!$D:$P,10,FALSE)=0,"",VLOOKUP($A153,'Annex 2 Designated EHV charges'!$D:$P,10,FALSE)),"")</f>
        <v/>
      </c>
      <c r="F153" s="186" t="str">
        <f>IFERROR(IF(VLOOKUP($A153,'Annex 2 Designated EHV charges'!$D:$P,11,FALSE)=0,"",VLOOKUP($A153,'Annex 2 Designated EHV charges'!$D:$P,11,FALSE)),"")</f>
        <v/>
      </c>
      <c r="G153" s="186" t="str">
        <f>IFERROR(IF(VLOOKUP($A153,'Annex 2 Designated EHV charges'!$D:$P,12,FALSE)=0,"",VLOOKUP($A153,'Annex 2 Designated EHV charges'!$D:$P,12,FALSE)),"")</f>
        <v/>
      </c>
      <c r="H153" s="186" t="str">
        <f>IFERROR(IF(VLOOKUP($A153,'Annex 2 Designated EHV charges'!$D:$P,13,FALSE)=0,"",VLOOKUP($A153,'Annex 2 Designated EHV charges'!$D:$P,13,FALSE)),"")</f>
        <v/>
      </c>
    </row>
    <row r="154" spans="1:8" x14ac:dyDescent="0.2">
      <c r="A154" s="89" t="str" cm="1">
        <f t="array" ref="A154">IFERROR(INDEX('Annex 2 Designated EHV charges'!$D$10:$D$401, MATCH(0, IF(ISBLANK('Annex 2 Designated EHV charges'!$D$10:$D$401),1, COUNTIF(A$4:$A153, 'Annex 2 Designated EHV charges'!$D$10:$D$401)), 0)),"")</f>
        <v/>
      </c>
      <c r="B154" s="88" t="str">
        <f>IF($A154="","",VLOOKUP($A154,'Annex 2 Designated EHV charges'!$D:$O,2,0))</f>
        <v/>
      </c>
      <c r="C154" s="89" t="str">
        <f>IF($A154="","",VLOOKUP($A154,'Annex 2 Designated EHV charges'!$D:$O,3,0))</f>
        <v/>
      </c>
      <c r="D154" s="88" t="str">
        <f>IF($A154="","",VLOOKUP($A154,'Annex 2 Designated EHV charges'!$D:$O,4,0))</f>
        <v/>
      </c>
      <c r="E154" s="90" t="str">
        <f>IFERROR(IF(VLOOKUP($A154,'Annex 2 Designated EHV charges'!$D:$P,10,FALSE)=0,"",VLOOKUP($A154,'Annex 2 Designated EHV charges'!$D:$P,10,FALSE)),"")</f>
        <v/>
      </c>
      <c r="F154" s="186" t="str">
        <f>IFERROR(IF(VLOOKUP($A154,'Annex 2 Designated EHV charges'!$D:$P,11,FALSE)=0,"",VLOOKUP($A154,'Annex 2 Designated EHV charges'!$D:$P,11,FALSE)),"")</f>
        <v/>
      </c>
      <c r="G154" s="186" t="str">
        <f>IFERROR(IF(VLOOKUP($A154,'Annex 2 Designated EHV charges'!$D:$P,12,FALSE)=0,"",VLOOKUP($A154,'Annex 2 Designated EHV charges'!$D:$P,12,FALSE)),"")</f>
        <v/>
      </c>
      <c r="H154" s="186" t="str">
        <f>IFERROR(IF(VLOOKUP($A154,'Annex 2 Designated EHV charges'!$D:$P,13,FALSE)=0,"",VLOOKUP($A154,'Annex 2 Designated EHV charges'!$D:$P,13,FALSE)),"")</f>
        <v/>
      </c>
    </row>
    <row r="155" spans="1:8" x14ac:dyDescent="0.2">
      <c r="A155" s="89" t="str" cm="1">
        <f t="array" ref="A155">IFERROR(INDEX('Annex 2 Designated EHV charges'!$D$10:$D$401, MATCH(0, IF(ISBLANK('Annex 2 Designated EHV charges'!$D$10:$D$401),1, COUNTIF(A$4:$A154, 'Annex 2 Designated EHV charges'!$D$10:$D$401)), 0)),"")</f>
        <v/>
      </c>
      <c r="B155" s="88" t="str">
        <f>IF($A155="","",VLOOKUP($A155,'Annex 2 Designated EHV charges'!$D:$O,2,0))</f>
        <v/>
      </c>
      <c r="C155" s="89" t="str">
        <f>IF($A155="","",VLOOKUP($A155,'Annex 2 Designated EHV charges'!$D:$O,3,0))</f>
        <v/>
      </c>
      <c r="D155" s="88" t="str">
        <f>IF($A155="","",VLOOKUP($A155,'Annex 2 Designated EHV charges'!$D:$O,4,0))</f>
        <v/>
      </c>
      <c r="E155" s="90" t="str">
        <f>IFERROR(IF(VLOOKUP($A155,'Annex 2 Designated EHV charges'!$D:$P,10,FALSE)=0,"",VLOOKUP($A155,'Annex 2 Designated EHV charges'!$D:$P,10,FALSE)),"")</f>
        <v/>
      </c>
      <c r="F155" s="186" t="str">
        <f>IFERROR(IF(VLOOKUP($A155,'Annex 2 Designated EHV charges'!$D:$P,11,FALSE)=0,"",VLOOKUP($A155,'Annex 2 Designated EHV charges'!$D:$P,11,FALSE)),"")</f>
        <v/>
      </c>
      <c r="G155" s="186" t="str">
        <f>IFERROR(IF(VLOOKUP($A155,'Annex 2 Designated EHV charges'!$D:$P,12,FALSE)=0,"",VLOOKUP($A155,'Annex 2 Designated EHV charges'!$D:$P,12,FALSE)),"")</f>
        <v/>
      </c>
      <c r="H155" s="186" t="str">
        <f>IFERROR(IF(VLOOKUP($A155,'Annex 2 Designated EHV charges'!$D:$P,13,FALSE)=0,"",VLOOKUP($A155,'Annex 2 Designated EHV charges'!$D:$P,13,FALSE)),"")</f>
        <v/>
      </c>
    </row>
    <row r="156" spans="1:8" x14ac:dyDescent="0.2">
      <c r="A156" s="89" t="str" cm="1">
        <f t="array" ref="A156">IFERROR(INDEX('Annex 2 Designated EHV charges'!$D$10:$D$401, MATCH(0, IF(ISBLANK('Annex 2 Designated EHV charges'!$D$10:$D$401),1, COUNTIF(A$4:$A155, 'Annex 2 Designated EHV charges'!$D$10:$D$401)), 0)),"")</f>
        <v/>
      </c>
      <c r="B156" s="88" t="str">
        <f>IF($A156="","",VLOOKUP($A156,'Annex 2 Designated EHV charges'!$D:$O,2,0))</f>
        <v/>
      </c>
      <c r="C156" s="89" t="str">
        <f>IF($A156="","",VLOOKUP($A156,'Annex 2 Designated EHV charges'!$D:$O,3,0))</f>
        <v/>
      </c>
      <c r="D156" s="88" t="str">
        <f>IF($A156="","",VLOOKUP($A156,'Annex 2 Designated EHV charges'!$D:$O,4,0))</f>
        <v/>
      </c>
      <c r="E156" s="90" t="str">
        <f>IFERROR(IF(VLOOKUP($A156,'Annex 2 Designated EHV charges'!$D:$P,10,FALSE)=0,"",VLOOKUP($A156,'Annex 2 Designated EHV charges'!$D:$P,10,FALSE)),"")</f>
        <v/>
      </c>
      <c r="F156" s="186" t="str">
        <f>IFERROR(IF(VLOOKUP($A156,'Annex 2 Designated EHV charges'!$D:$P,11,FALSE)=0,"",VLOOKUP($A156,'Annex 2 Designated EHV charges'!$D:$P,11,FALSE)),"")</f>
        <v/>
      </c>
      <c r="G156" s="186" t="str">
        <f>IFERROR(IF(VLOOKUP($A156,'Annex 2 Designated EHV charges'!$D:$P,12,FALSE)=0,"",VLOOKUP($A156,'Annex 2 Designated EHV charges'!$D:$P,12,FALSE)),"")</f>
        <v/>
      </c>
      <c r="H156" s="186" t="str">
        <f>IFERROR(IF(VLOOKUP($A156,'Annex 2 Designated EHV charges'!$D:$P,13,FALSE)=0,"",VLOOKUP($A156,'Annex 2 Designated EHV charges'!$D:$P,13,FALSE)),"")</f>
        <v/>
      </c>
    </row>
    <row r="157" spans="1:8" x14ac:dyDescent="0.2">
      <c r="A157" s="89" t="str" cm="1">
        <f t="array" ref="A157">IFERROR(INDEX('Annex 2 Designated EHV charges'!$D$10:$D$401, MATCH(0, IF(ISBLANK('Annex 2 Designated EHV charges'!$D$10:$D$401),1, COUNTIF(A$4:$A156, 'Annex 2 Designated EHV charges'!$D$10:$D$401)), 0)),"")</f>
        <v/>
      </c>
      <c r="B157" s="88" t="str">
        <f>IF($A157="","",VLOOKUP($A157,'Annex 2 Designated EHV charges'!$D:$O,2,0))</f>
        <v/>
      </c>
      <c r="C157" s="89" t="str">
        <f>IF($A157="","",VLOOKUP($A157,'Annex 2 Designated EHV charges'!$D:$O,3,0))</f>
        <v/>
      </c>
      <c r="D157" s="88" t="str">
        <f>IF($A157="","",VLOOKUP($A157,'Annex 2 Designated EHV charges'!$D:$O,4,0))</f>
        <v/>
      </c>
      <c r="E157" s="90" t="str">
        <f>IFERROR(IF(VLOOKUP($A157,'Annex 2 Designated EHV charges'!$D:$P,10,FALSE)=0,"",VLOOKUP($A157,'Annex 2 Designated EHV charges'!$D:$P,10,FALSE)),"")</f>
        <v/>
      </c>
      <c r="F157" s="186" t="str">
        <f>IFERROR(IF(VLOOKUP($A157,'Annex 2 Designated EHV charges'!$D:$P,11,FALSE)=0,"",VLOOKUP($A157,'Annex 2 Designated EHV charges'!$D:$P,11,FALSE)),"")</f>
        <v/>
      </c>
      <c r="G157" s="186" t="str">
        <f>IFERROR(IF(VLOOKUP($A157,'Annex 2 Designated EHV charges'!$D:$P,12,FALSE)=0,"",VLOOKUP($A157,'Annex 2 Designated EHV charges'!$D:$P,12,FALSE)),"")</f>
        <v/>
      </c>
      <c r="H157" s="186" t="str">
        <f>IFERROR(IF(VLOOKUP($A157,'Annex 2 Designated EHV charges'!$D:$P,13,FALSE)=0,"",VLOOKUP($A157,'Annex 2 Designated EHV charges'!$D:$P,13,FALSE)),"")</f>
        <v/>
      </c>
    </row>
    <row r="158" spans="1:8" x14ac:dyDescent="0.2">
      <c r="A158" s="89" t="str" cm="1">
        <f t="array" ref="A158">IFERROR(INDEX('Annex 2 Designated EHV charges'!$D$10:$D$401, MATCH(0, IF(ISBLANK('Annex 2 Designated EHV charges'!$D$10:$D$401),1, COUNTIF(A$4:$A157, 'Annex 2 Designated EHV charges'!$D$10:$D$401)), 0)),"")</f>
        <v/>
      </c>
      <c r="B158" s="88" t="str">
        <f>IF($A158="","",VLOOKUP($A158,'Annex 2 Designated EHV charges'!$D:$O,2,0))</f>
        <v/>
      </c>
      <c r="C158" s="89" t="str">
        <f>IF($A158="","",VLOOKUP($A158,'Annex 2 Designated EHV charges'!$D:$O,3,0))</f>
        <v/>
      </c>
      <c r="D158" s="88" t="str">
        <f>IF($A158="","",VLOOKUP($A158,'Annex 2 Designated EHV charges'!$D:$O,4,0))</f>
        <v/>
      </c>
      <c r="E158" s="90" t="str">
        <f>IFERROR(IF(VLOOKUP($A158,'Annex 2 Designated EHV charges'!$D:$P,10,FALSE)=0,"",VLOOKUP($A158,'Annex 2 Designated EHV charges'!$D:$P,10,FALSE)),"")</f>
        <v/>
      </c>
      <c r="F158" s="186" t="str">
        <f>IFERROR(IF(VLOOKUP($A158,'Annex 2 Designated EHV charges'!$D:$P,11,FALSE)=0,"",VLOOKUP($A158,'Annex 2 Designated EHV charges'!$D:$P,11,FALSE)),"")</f>
        <v/>
      </c>
      <c r="G158" s="186" t="str">
        <f>IFERROR(IF(VLOOKUP($A158,'Annex 2 Designated EHV charges'!$D:$P,12,FALSE)=0,"",VLOOKUP($A158,'Annex 2 Designated EHV charges'!$D:$P,12,FALSE)),"")</f>
        <v/>
      </c>
      <c r="H158" s="186" t="str">
        <f>IFERROR(IF(VLOOKUP($A158,'Annex 2 Designated EHV charges'!$D:$P,13,FALSE)=0,"",VLOOKUP($A158,'Annex 2 Designated EHV charges'!$D:$P,13,FALSE)),"")</f>
        <v/>
      </c>
    </row>
    <row r="159" spans="1:8" x14ac:dyDescent="0.2">
      <c r="A159" s="89" t="str" cm="1">
        <f t="array" ref="A159">IFERROR(INDEX('Annex 2 Designated EHV charges'!$D$10:$D$401, MATCH(0, IF(ISBLANK('Annex 2 Designated EHV charges'!$D$10:$D$401),1, COUNTIF(A$4:$A158, 'Annex 2 Designated EHV charges'!$D$10:$D$401)), 0)),"")</f>
        <v/>
      </c>
      <c r="B159" s="88" t="str">
        <f>IF($A159="","",VLOOKUP($A159,'Annex 2 Designated EHV charges'!$D:$O,2,0))</f>
        <v/>
      </c>
      <c r="C159" s="89" t="str">
        <f>IF($A159="","",VLOOKUP($A159,'Annex 2 Designated EHV charges'!$D:$O,3,0))</f>
        <v/>
      </c>
      <c r="D159" s="88" t="str">
        <f>IF($A159="","",VLOOKUP($A159,'Annex 2 Designated EHV charges'!$D:$O,4,0))</f>
        <v/>
      </c>
      <c r="E159" s="90" t="str">
        <f>IFERROR(IF(VLOOKUP($A159,'Annex 2 Designated EHV charges'!$D:$P,10,FALSE)=0,"",VLOOKUP($A159,'Annex 2 Designated EHV charges'!$D:$P,10,FALSE)),"")</f>
        <v/>
      </c>
      <c r="F159" s="186" t="str">
        <f>IFERROR(IF(VLOOKUP($A159,'Annex 2 Designated EHV charges'!$D:$P,11,FALSE)=0,"",VLOOKUP($A159,'Annex 2 Designated EHV charges'!$D:$P,11,FALSE)),"")</f>
        <v/>
      </c>
      <c r="G159" s="186" t="str">
        <f>IFERROR(IF(VLOOKUP($A159,'Annex 2 Designated EHV charges'!$D:$P,12,FALSE)=0,"",VLOOKUP($A159,'Annex 2 Designated EHV charges'!$D:$P,12,FALSE)),"")</f>
        <v/>
      </c>
      <c r="H159" s="186" t="str">
        <f>IFERROR(IF(VLOOKUP($A159,'Annex 2 Designated EHV charges'!$D:$P,13,FALSE)=0,"",VLOOKUP($A159,'Annex 2 Designated EHV charges'!$D:$P,13,FALSE)),"")</f>
        <v/>
      </c>
    </row>
    <row r="160" spans="1:8" x14ac:dyDescent="0.2">
      <c r="A160" s="89" t="str" cm="1">
        <f t="array" ref="A160">IFERROR(INDEX('Annex 2 Designated EHV charges'!$D$10:$D$401, MATCH(0, IF(ISBLANK('Annex 2 Designated EHV charges'!$D$10:$D$401),1, COUNTIF(A$4:$A159, 'Annex 2 Designated EHV charges'!$D$10:$D$401)), 0)),"")</f>
        <v/>
      </c>
      <c r="B160" s="88" t="str">
        <f>IF($A160="","",VLOOKUP($A160,'Annex 2 Designated EHV charges'!$D:$O,2,0))</f>
        <v/>
      </c>
      <c r="C160" s="89" t="str">
        <f>IF($A160="","",VLOOKUP($A160,'Annex 2 Designated EHV charges'!$D:$O,3,0))</f>
        <v/>
      </c>
      <c r="D160" s="88" t="str">
        <f>IF($A160="","",VLOOKUP($A160,'Annex 2 Designated EHV charges'!$D:$O,4,0))</f>
        <v/>
      </c>
      <c r="E160" s="90" t="str">
        <f>IFERROR(IF(VLOOKUP($A160,'Annex 2 Designated EHV charges'!$D:$P,10,FALSE)=0,"",VLOOKUP($A160,'Annex 2 Designated EHV charges'!$D:$P,10,FALSE)),"")</f>
        <v/>
      </c>
      <c r="F160" s="186" t="str">
        <f>IFERROR(IF(VLOOKUP($A160,'Annex 2 Designated EHV charges'!$D:$P,11,FALSE)=0,"",VLOOKUP($A160,'Annex 2 Designated EHV charges'!$D:$P,11,FALSE)),"")</f>
        <v/>
      </c>
      <c r="G160" s="186" t="str">
        <f>IFERROR(IF(VLOOKUP($A160,'Annex 2 Designated EHV charges'!$D:$P,12,FALSE)=0,"",VLOOKUP($A160,'Annex 2 Designated EHV charges'!$D:$P,12,FALSE)),"")</f>
        <v/>
      </c>
      <c r="H160" s="186" t="str">
        <f>IFERROR(IF(VLOOKUP($A160,'Annex 2 Designated EHV charges'!$D:$P,13,FALSE)=0,"",VLOOKUP($A160,'Annex 2 Designated EHV charges'!$D:$P,13,FALSE)),"")</f>
        <v/>
      </c>
    </row>
    <row r="161" spans="1:8" x14ac:dyDescent="0.2">
      <c r="A161" s="89" t="str" cm="1">
        <f t="array" ref="A161">IFERROR(INDEX('Annex 2 Designated EHV charges'!$D$10:$D$401, MATCH(0, IF(ISBLANK('Annex 2 Designated EHV charges'!$D$10:$D$401),1, COUNTIF(A$4:$A160, 'Annex 2 Designated EHV charges'!$D$10:$D$401)), 0)),"")</f>
        <v/>
      </c>
      <c r="B161" s="88" t="str">
        <f>IF($A161="","",VLOOKUP($A161,'Annex 2 Designated EHV charges'!$D:$O,2,0))</f>
        <v/>
      </c>
      <c r="C161" s="89" t="str">
        <f>IF($A161="","",VLOOKUP($A161,'Annex 2 Designated EHV charges'!$D:$O,3,0))</f>
        <v/>
      </c>
      <c r="D161" s="88" t="str">
        <f>IF($A161="","",VLOOKUP($A161,'Annex 2 Designated EHV charges'!$D:$O,4,0))</f>
        <v/>
      </c>
      <c r="E161" s="90" t="str">
        <f>IFERROR(IF(VLOOKUP($A161,'Annex 2 Designated EHV charges'!$D:$P,10,FALSE)=0,"",VLOOKUP($A161,'Annex 2 Designated EHV charges'!$D:$P,10,FALSE)),"")</f>
        <v/>
      </c>
      <c r="F161" s="186" t="str">
        <f>IFERROR(IF(VLOOKUP($A161,'Annex 2 Designated EHV charges'!$D:$P,11,FALSE)=0,"",VLOOKUP($A161,'Annex 2 Designated EHV charges'!$D:$P,11,FALSE)),"")</f>
        <v/>
      </c>
      <c r="G161" s="186" t="str">
        <f>IFERROR(IF(VLOOKUP($A161,'Annex 2 Designated EHV charges'!$D:$P,12,FALSE)=0,"",VLOOKUP($A161,'Annex 2 Designated EHV charges'!$D:$P,12,FALSE)),"")</f>
        <v/>
      </c>
      <c r="H161" s="186" t="str">
        <f>IFERROR(IF(VLOOKUP($A161,'Annex 2 Designated EHV charges'!$D:$P,13,FALSE)=0,"",VLOOKUP($A161,'Annex 2 Designated EHV charges'!$D:$P,13,FALSE)),"")</f>
        <v/>
      </c>
    </row>
    <row r="162" spans="1:8" x14ac:dyDescent="0.2">
      <c r="A162" s="89" t="str" cm="1">
        <f t="array" ref="A162">IFERROR(INDEX('Annex 2 Designated EHV charges'!$D$10:$D$401, MATCH(0, IF(ISBLANK('Annex 2 Designated EHV charges'!$D$10:$D$401),1, COUNTIF(A$4:$A161, 'Annex 2 Designated EHV charges'!$D$10:$D$401)), 0)),"")</f>
        <v/>
      </c>
      <c r="B162" s="88" t="str">
        <f>IF($A162="","",VLOOKUP($A162,'Annex 2 Designated EHV charges'!$D:$O,2,0))</f>
        <v/>
      </c>
      <c r="C162" s="89" t="str">
        <f>IF($A162="","",VLOOKUP($A162,'Annex 2 Designated EHV charges'!$D:$O,3,0))</f>
        <v/>
      </c>
      <c r="D162" s="88" t="str">
        <f>IF($A162="","",VLOOKUP($A162,'Annex 2 Designated EHV charges'!$D:$O,4,0))</f>
        <v/>
      </c>
      <c r="E162" s="90" t="str">
        <f>IFERROR(IF(VLOOKUP($A162,'Annex 2 Designated EHV charges'!$D:$P,10,FALSE)=0,"",VLOOKUP($A162,'Annex 2 Designated EHV charges'!$D:$P,10,FALSE)),"")</f>
        <v/>
      </c>
      <c r="F162" s="186" t="str">
        <f>IFERROR(IF(VLOOKUP($A162,'Annex 2 Designated EHV charges'!$D:$P,11,FALSE)=0,"",VLOOKUP($A162,'Annex 2 Designated EHV charges'!$D:$P,11,FALSE)),"")</f>
        <v/>
      </c>
      <c r="G162" s="186" t="str">
        <f>IFERROR(IF(VLOOKUP($A162,'Annex 2 Designated EHV charges'!$D:$P,12,FALSE)=0,"",VLOOKUP($A162,'Annex 2 Designated EHV charges'!$D:$P,12,FALSE)),"")</f>
        <v/>
      </c>
      <c r="H162" s="186" t="str">
        <f>IFERROR(IF(VLOOKUP($A162,'Annex 2 Designated EHV charges'!$D:$P,13,FALSE)=0,"",VLOOKUP($A162,'Annex 2 Designated EHV charges'!$D:$P,13,FALSE)),"")</f>
        <v/>
      </c>
    </row>
    <row r="163" spans="1:8" x14ac:dyDescent="0.2">
      <c r="A163" s="89" t="str" cm="1">
        <f t="array" ref="A163">IFERROR(INDEX('Annex 2 Designated EHV charges'!$D$10:$D$401, MATCH(0, IF(ISBLANK('Annex 2 Designated EHV charges'!$D$10:$D$401),1, COUNTIF(A$4:$A162, 'Annex 2 Designated EHV charges'!$D$10:$D$401)), 0)),"")</f>
        <v/>
      </c>
      <c r="B163" s="88" t="str">
        <f>IF($A163="","",VLOOKUP($A163,'Annex 2 Designated EHV charges'!$D:$O,2,0))</f>
        <v/>
      </c>
      <c r="C163" s="89" t="str">
        <f>IF($A163="","",VLOOKUP($A163,'Annex 2 Designated EHV charges'!$D:$O,3,0))</f>
        <v/>
      </c>
      <c r="D163" s="88" t="str">
        <f>IF($A163="","",VLOOKUP($A163,'Annex 2 Designated EHV charges'!$D:$O,4,0))</f>
        <v/>
      </c>
      <c r="E163" s="90" t="str">
        <f>IFERROR(IF(VLOOKUP($A163,'Annex 2 Designated EHV charges'!$D:$P,10,FALSE)=0,"",VLOOKUP($A163,'Annex 2 Designated EHV charges'!$D:$P,10,FALSE)),"")</f>
        <v/>
      </c>
      <c r="F163" s="186" t="str">
        <f>IFERROR(IF(VLOOKUP($A163,'Annex 2 Designated EHV charges'!$D:$P,11,FALSE)=0,"",VLOOKUP($A163,'Annex 2 Designated EHV charges'!$D:$P,11,FALSE)),"")</f>
        <v/>
      </c>
      <c r="G163" s="186" t="str">
        <f>IFERROR(IF(VLOOKUP($A163,'Annex 2 Designated EHV charges'!$D:$P,12,FALSE)=0,"",VLOOKUP($A163,'Annex 2 Designated EHV charges'!$D:$P,12,FALSE)),"")</f>
        <v/>
      </c>
      <c r="H163" s="186" t="str">
        <f>IFERROR(IF(VLOOKUP($A163,'Annex 2 Designated EHV charges'!$D:$P,13,FALSE)=0,"",VLOOKUP($A163,'Annex 2 Designated EHV charges'!$D:$P,13,FALSE)),"")</f>
        <v/>
      </c>
    </row>
    <row r="164" spans="1:8" x14ac:dyDescent="0.2">
      <c r="A164" s="89" t="str" cm="1">
        <f t="array" ref="A164">IFERROR(INDEX('Annex 2 Designated EHV charges'!$D$10:$D$401, MATCH(0, IF(ISBLANK('Annex 2 Designated EHV charges'!$D$10:$D$401),1, COUNTIF(A$4:$A163, 'Annex 2 Designated EHV charges'!$D$10:$D$401)), 0)),"")</f>
        <v/>
      </c>
      <c r="B164" s="88" t="str">
        <f>IF($A164="","",VLOOKUP($A164,'Annex 2 Designated EHV charges'!$D:$O,2,0))</f>
        <v/>
      </c>
      <c r="C164" s="89" t="str">
        <f>IF($A164="","",VLOOKUP($A164,'Annex 2 Designated EHV charges'!$D:$O,3,0))</f>
        <v/>
      </c>
      <c r="D164" s="88" t="str">
        <f>IF($A164="","",VLOOKUP($A164,'Annex 2 Designated EHV charges'!$D:$O,4,0))</f>
        <v/>
      </c>
      <c r="E164" s="90" t="str">
        <f>IFERROR(IF(VLOOKUP($A164,'Annex 2 Designated EHV charges'!$D:$P,10,FALSE)=0,"",VLOOKUP($A164,'Annex 2 Designated EHV charges'!$D:$P,10,FALSE)),"")</f>
        <v/>
      </c>
      <c r="F164" s="186" t="str">
        <f>IFERROR(IF(VLOOKUP($A164,'Annex 2 Designated EHV charges'!$D:$P,11,FALSE)=0,"",VLOOKUP($A164,'Annex 2 Designated EHV charges'!$D:$P,11,FALSE)),"")</f>
        <v/>
      </c>
      <c r="G164" s="186" t="str">
        <f>IFERROR(IF(VLOOKUP($A164,'Annex 2 Designated EHV charges'!$D:$P,12,FALSE)=0,"",VLOOKUP($A164,'Annex 2 Designated EHV charges'!$D:$P,12,FALSE)),"")</f>
        <v/>
      </c>
      <c r="H164" s="186" t="str">
        <f>IFERROR(IF(VLOOKUP($A164,'Annex 2 Designated EHV charges'!$D:$P,13,FALSE)=0,"",VLOOKUP($A164,'Annex 2 Designated EHV charges'!$D:$P,13,FALSE)),"")</f>
        <v/>
      </c>
    </row>
    <row r="165" spans="1:8" x14ac:dyDescent="0.2">
      <c r="A165" s="89" t="str" cm="1">
        <f t="array" ref="A165">IFERROR(INDEX('Annex 2 Designated EHV charges'!$D$10:$D$401, MATCH(0, IF(ISBLANK('Annex 2 Designated EHV charges'!$D$10:$D$401),1, COUNTIF(A$4:$A164, 'Annex 2 Designated EHV charges'!$D$10:$D$401)), 0)),"")</f>
        <v/>
      </c>
      <c r="B165" s="88" t="str">
        <f>IF($A165="","",VLOOKUP($A165,'Annex 2 Designated EHV charges'!$D:$O,2,0))</f>
        <v/>
      </c>
      <c r="C165" s="89" t="str">
        <f>IF($A165="","",VLOOKUP($A165,'Annex 2 Designated EHV charges'!$D:$O,3,0))</f>
        <v/>
      </c>
      <c r="D165" s="88" t="str">
        <f>IF($A165="","",VLOOKUP($A165,'Annex 2 Designated EHV charges'!$D:$O,4,0))</f>
        <v/>
      </c>
      <c r="E165" s="90" t="str">
        <f>IFERROR(IF(VLOOKUP($A165,'Annex 2 Designated EHV charges'!$D:$P,10,FALSE)=0,"",VLOOKUP($A165,'Annex 2 Designated EHV charges'!$D:$P,10,FALSE)),"")</f>
        <v/>
      </c>
      <c r="F165" s="186" t="str">
        <f>IFERROR(IF(VLOOKUP($A165,'Annex 2 Designated EHV charges'!$D:$P,11,FALSE)=0,"",VLOOKUP($A165,'Annex 2 Designated EHV charges'!$D:$P,11,FALSE)),"")</f>
        <v/>
      </c>
      <c r="G165" s="186" t="str">
        <f>IFERROR(IF(VLOOKUP($A165,'Annex 2 Designated EHV charges'!$D:$P,12,FALSE)=0,"",VLOOKUP($A165,'Annex 2 Designated EHV charges'!$D:$P,12,FALSE)),"")</f>
        <v/>
      </c>
      <c r="H165" s="186" t="str">
        <f>IFERROR(IF(VLOOKUP($A165,'Annex 2 Designated EHV charges'!$D:$P,13,FALSE)=0,"",VLOOKUP($A165,'Annex 2 Designated EHV charges'!$D:$P,13,FALSE)),"")</f>
        <v/>
      </c>
    </row>
    <row r="166" spans="1:8" x14ac:dyDescent="0.2">
      <c r="A166" s="89" t="str" cm="1">
        <f t="array" ref="A166">IFERROR(INDEX('Annex 2 Designated EHV charges'!$D$10:$D$401, MATCH(0, IF(ISBLANK('Annex 2 Designated EHV charges'!$D$10:$D$401),1, COUNTIF(A$4:$A165, 'Annex 2 Designated EHV charges'!$D$10:$D$401)), 0)),"")</f>
        <v/>
      </c>
      <c r="B166" s="88" t="str">
        <f>IF($A166="","",VLOOKUP($A166,'Annex 2 Designated EHV charges'!$D:$O,2,0))</f>
        <v/>
      </c>
      <c r="C166" s="89" t="str">
        <f>IF($A166="","",VLOOKUP($A166,'Annex 2 Designated EHV charges'!$D:$O,3,0))</f>
        <v/>
      </c>
      <c r="D166" s="88" t="str">
        <f>IF($A166="","",VLOOKUP($A166,'Annex 2 Designated EHV charges'!$D:$O,4,0))</f>
        <v/>
      </c>
      <c r="E166" s="90" t="str">
        <f>IFERROR(IF(VLOOKUP($A166,'Annex 2 Designated EHV charges'!$D:$P,10,FALSE)=0,"",VLOOKUP($A166,'Annex 2 Designated EHV charges'!$D:$P,10,FALSE)),"")</f>
        <v/>
      </c>
      <c r="F166" s="186" t="str">
        <f>IFERROR(IF(VLOOKUP($A166,'Annex 2 Designated EHV charges'!$D:$P,11,FALSE)=0,"",VLOOKUP($A166,'Annex 2 Designated EHV charges'!$D:$P,11,FALSE)),"")</f>
        <v/>
      </c>
      <c r="G166" s="186" t="str">
        <f>IFERROR(IF(VLOOKUP($A166,'Annex 2 Designated EHV charges'!$D:$P,12,FALSE)=0,"",VLOOKUP($A166,'Annex 2 Designated EHV charges'!$D:$P,12,FALSE)),"")</f>
        <v/>
      </c>
      <c r="H166" s="186" t="str">
        <f>IFERROR(IF(VLOOKUP($A166,'Annex 2 Designated EHV charges'!$D:$P,13,FALSE)=0,"",VLOOKUP($A166,'Annex 2 Designated EHV charges'!$D:$P,13,FALSE)),"")</f>
        <v/>
      </c>
    </row>
    <row r="167" spans="1:8" x14ac:dyDescent="0.2">
      <c r="A167" s="89" t="str" cm="1">
        <f t="array" ref="A167">IFERROR(INDEX('Annex 2 Designated EHV charges'!$D$10:$D$401, MATCH(0, IF(ISBLANK('Annex 2 Designated EHV charges'!$D$10:$D$401),1, COUNTIF(A$4:$A166, 'Annex 2 Designated EHV charges'!$D$10:$D$401)), 0)),"")</f>
        <v/>
      </c>
      <c r="B167" s="88" t="str">
        <f>IF($A167="","",VLOOKUP($A167,'Annex 2 Designated EHV charges'!$D:$O,2,0))</f>
        <v/>
      </c>
      <c r="C167" s="89" t="str">
        <f>IF($A167="","",VLOOKUP($A167,'Annex 2 Designated EHV charges'!$D:$O,3,0))</f>
        <v/>
      </c>
      <c r="D167" s="88" t="str">
        <f>IF($A167="","",VLOOKUP($A167,'Annex 2 Designated EHV charges'!$D:$O,4,0))</f>
        <v/>
      </c>
      <c r="E167" s="90" t="str">
        <f>IFERROR(IF(VLOOKUP($A167,'Annex 2 Designated EHV charges'!$D:$P,10,FALSE)=0,"",VLOOKUP($A167,'Annex 2 Designated EHV charges'!$D:$P,10,FALSE)),"")</f>
        <v/>
      </c>
      <c r="F167" s="186" t="str">
        <f>IFERROR(IF(VLOOKUP($A167,'Annex 2 Designated EHV charges'!$D:$P,11,FALSE)=0,"",VLOOKUP($A167,'Annex 2 Designated EHV charges'!$D:$P,11,FALSE)),"")</f>
        <v/>
      </c>
      <c r="G167" s="186" t="str">
        <f>IFERROR(IF(VLOOKUP($A167,'Annex 2 Designated EHV charges'!$D:$P,12,FALSE)=0,"",VLOOKUP($A167,'Annex 2 Designated EHV charges'!$D:$P,12,FALSE)),"")</f>
        <v/>
      </c>
      <c r="H167" s="186" t="str">
        <f>IFERROR(IF(VLOOKUP($A167,'Annex 2 Designated EHV charges'!$D:$P,13,FALSE)=0,"",VLOOKUP($A167,'Annex 2 Designated EHV charges'!$D:$P,13,FALSE)),"")</f>
        <v/>
      </c>
    </row>
    <row r="168" spans="1:8" x14ac:dyDescent="0.2">
      <c r="A168" s="89" t="str" cm="1">
        <f t="array" ref="A168">IFERROR(INDEX('Annex 2 Designated EHV charges'!$D$10:$D$401, MATCH(0, IF(ISBLANK('Annex 2 Designated EHV charges'!$D$10:$D$401),1, COUNTIF(A$4:$A167, 'Annex 2 Designated EHV charges'!$D$10:$D$401)), 0)),"")</f>
        <v/>
      </c>
      <c r="B168" s="88" t="str">
        <f>IF($A168="","",VLOOKUP($A168,'Annex 2 Designated EHV charges'!$D:$O,2,0))</f>
        <v/>
      </c>
      <c r="C168" s="89" t="str">
        <f>IF($A168="","",VLOOKUP($A168,'Annex 2 Designated EHV charges'!$D:$O,3,0))</f>
        <v/>
      </c>
      <c r="D168" s="88" t="str">
        <f>IF($A168="","",VLOOKUP($A168,'Annex 2 Designated EHV charges'!$D:$O,4,0))</f>
        <v/>
      </c>
      <c r="E168" s="90" t="str">
        <f>IFERROR(IF(VLOOKUP($A168,'Annex 2 Designated EHV charges'!$D:$P,10,FALSE)=0,"",VLOOKUP($A168,'Annex 2 Designated EHV charges'!$D:$P,10,FALSE)),"")</f>
        <v/>
      </c>
      <c r="F168" s="186" t="str">
        <f>IFERROR(IF(VLOOKUP($A168,'Annex 2 Designated EHV charges'!$D:$P,11,FALSE)=0,"",VLOOKUP($A168,'Annex 2 Designated EHV charges'!$D:$P,11,FALSE)),"")</f>
        <v/>
      </c>
      <c r="G168" s="186" t="str">
        <f>IFERROR(IF(VLOOKUP($A168,'Annex 2 Designated EHV charges'!$D:$P,12,FALSE)=0,"",VLOOKUP($A168,'Annex 2 Designated EHV charges'!$D:$P,12,FALSE)),"")</f>
        <v/>
      </c>
      <c r="H168" s="186" t="str">
        <f>IFERROR(IF(VLOOKUP($A168,'Annex 2 Designated EHV charges'!$D:$P,13,FALSE)=0,"",VLOOKUP($A168,'Annex 2 Designated EHV charges'!$D:$P,13,FALSE)),"")</f>
        <v/>
      </c>
    </row>
    <row r="169" spans="1:8" x14ac:dyDescent="0.2">
      <c r="A169" s="89" t="str" cm="1">
        <f t="array" ref="A169">IFERROR(INDEX('Annex 2 Designated EHV charges'!$D$10:$D$401, MATCH(0, IF(ISBLANK('Annex 2 Designated EHV charges'!$D$10:$D$401),1, COUNTIF(A$4:$A168, 'Annex 2 Designated EHV charges'!$D$10:$D$401)), 0)),"")</f>
        <v/>
      </c>
      <c r="B169" s="88" t="str">
        <f>IF($A169="","",VLOOKUP($A169,'Annex 2 Designated EHV charges'!$D:$O,2,0))</f>
        <v/>
      </c>
      <c r="C169" s="89" t="str">
        <f>IF($A169="","",VLOOKUP($A169,'Annex 2 Designated EHV charges'!$D:$O,3,0))</f>
        <v/>
      </c>
      <c r="D169" s="88" t="str">
        <f>IF($A169="","",VLOOKUP($A169,'Annex 2 Designated EHV charges'!$D:$O,4,0))</f>
        <v/>
      </c>
      <c r="E169" s="90" t="str">
        <f>IFERROR(IF(VLOOKUP($A169,'Annex 2 Designated EHV charges'!$D:$P,10,FALSE)=0,"",VLOOKUP($A169,'Annex 2 Designated EHV charges'!$D:$P,10,FALSE)),"")</f>
        <v/>
      </c>
      <c r="F169" s="186" t="str">
        <f>IFERROR(IF(VLOOKUP($A169,'Annex 2 Designated EHV charges'!$D:$P,11,FALSE)=0,"",VLOOKUP($A169,'Annex 2 Designated EHV charges'!$D:$P,11,FALSE)),"")</f>
        <v/>
      </c>
      <c r="G169" s="186" t="str">
        <f>IFERROR(IF(VLOOKUP($A169,'Annex 2 Designated EHV charges'!$D:$P,12,FALSE)=0,"",VLOOKUP($A169,'Annex 2 Designated EHV charges'!$D:$P,12,FALSE)),"")</f>
        <v/>
      </c>
      <c r="H169" s="186" t="str">
        <f>IFERROR(IF(VLOOKUP($A169,'Annex 2 Designated EHV charges'!$D:$P,13,FALSE)=0,"",VLOOKUP($A169,'Annex 2 Designated EHV charges'!$D:$P,13,FALSE)),"")</f>
        <v/>
      </c>
    </row>
    <row r="170" spans="1:8" x14ac:dyDescent="0.2">
      <c r="A170" s="89" t="str" cm="1">
        <f t="array" ref="A170">IFERROR(INDEX('Annex 2 Designated EHV charges'!$D$10:$D$401, MATCH(0, IF(ISBLANK('Annex 2 Designated EHV charges'!$D$10:$D$401),1, COUNTIF(A$4:$A169, 'Annex 2 Designated EHV charges'!$D$10:$D$401)), 0)),"")</f>
        <v/>
      </c>
      <c r="B170" s="88" t="str">
        <f>IF($A170="","",VLOOKUP($A170,'Annex 2 Designated EHV charges'!$D:$O,2,0))</f>
        <v/>
      </c>
      <c r="C170" s="89" t="str">
        <f>IF($A170="","",VLOOKUP($A170,'Annex 2 Designated EHV charges'!$D:$O,3,0))</f>
        <v/>
      </c>
      <c r="D170" s="88" t="str">
        <f>IF($A170="","",VLOOKUP($A170,'Annex 2 Designated EHV charges'!$D:$O,4,0))</f>
        <v/>
      </c>
      <c r="E170" s="90" t="str">
        <f>IFERROR(IF(VLOOKUP($A170,'Annex 2 Designated EHV charges'!$D:$P,10,FALSE)=0,"",VLOOKUP($A170,'Annex 2 Designated EHV charges'!$D:$P,10,FALSE)),"")</f>
        <v/>
      </c>
      <c r="F170" s="186" t="str">
        <f>IFERROR(IF(VLOOKUP($A170,'Annex 2 Designated EHV charges'!$D:$P,11,FALSE)=0,"",VLOOKUP($A170,'Annex 2 Designated EHV charges'!$D:$P,11,FALSE)),"")</f>
        <v/>
      </c>
      <c r="G170" s="186" t="str">
        <f>IFERROR(IF(VLOOKUP($A170,'Annex 2 Designated EHV charges'!$D:$P,12,FALSE)=0,"",VLOOKUP($A170,'Annex 2 Designated EHV charges'!$D:$P,12,FALSE)),"")</f>
        <v/>
      </c>
      <c r="H170" s="186" t="str">
        <f>IFERROR(IF(VLOOKUP($A170,'Annex 2 Designated EHV charges'!$D:$P,13,FALSE)=0,"",VLOOKUP($A170,'Annex 2 Designated EHV charges'!$D:$P,13,FALSE)),"")</f>
        <v/>
      </c>
    </row>
    <row r="171" spans="1:8" x14ac:dyDescent="0.2">
      <c r="A171" s="89" t="str" cm="1">
        <f t="array" ref="A171">IFERROR(INDEX('Annex 2 Designated EHV charges'!$D$10:$D$401, MATCH(0, IF(ISBLANK('Annex 2 Designated EHV charges'!$D$10:$D$401),1, COUNTIF(A$4:$A170, 'Annex 2 Designated EHV charges'!$D$10:$D$401)), 0)),"")</f>
        <v/>
      </c>
      <c r="B171" s="88" t="str">
        <f>IF($A171="","",VLOOKUP($A171,'Annex 2 Designated EHV charges'!$D:$O,2,0))</f>
        <v/>
      </c>
      <c r="C171" s="89" t="str">
        <f>IF($A171="","",VLOOKUP($A171,'Annex 2 Designated EHV charges'!$D:$O,3,0))</f>
        <v/>
      </c>
      <c r="D171" s="88" t="str">
        <f>IF($A171="","",VLOOKUP($A171,'Annex 2 Designated EHV charges'!$D:$O,4,0))</f>
        <v/>
      </c>
      <c r="E171" s="90" t="str">
        <f>IFERROR(IF(VLOOKUP($A171,'Annex 2 Designated EHV charges'!$D:$P,10,FALSE)=0,"",VLOOKUP($A171,'Annex 2 Designated EHV charges'!$D:$P,10,FALSE)),"")</f>
        <v/>
      </c>
      <c r="F171" s="186" t="str">
        <f>IFERROR(IF(VLOOKUP($A171,'Annex 2 Designated EHV charges'!$D:$P,11,FALSE)=0,"",VLOOKUP($A171,'Annex 2 Designated EHV charges'!$D:$P,11,FALSE)),"")</f>
        <v/>
      </c>
      <c r="G171" s="186" t="str">
        <f>IFERROR(IF(VLOOKUP($A171,'Annex 2 Designated EHV charges'!$D:$P,12,FALSE)=0,"",VLOOKUP($A171,'Annex 2 Designated EHV charges'!$D:$P,12,FALSE)),"")</f>
        <v/>
      </c>
      <c r="H171" s="186" t="str">
        <f>IFERROR(IF(VLOOKUP($A171,'Annex 2 Designated EHV charges'!$D:$P,13,FALSE)=0,"",VLOOKUP($A171,'Annex 2 Designated EHV charges'!$D:$P,13,FALSE)),"")</f>
        <v/>
      </c>
    </row>
    <row r="172" spans="1:8" x14ac:dyDescent="0.2">
      <c r="A172" s="89" t="str" cm="1">
        <f t="array" ref="A172">IFERROR(INDEX('Annex 2 Designated EHV charges'!$D$10:$D$401, MATCH(0, IF(ISBLANK('Annex 2 Designated EHV charges'!$D$10:$D$401),1, COUNTIF(A$4:$A171, 'Annex 2 Designated EHV charges'!$D$10:$D$401)), 0)),"")</f>
        <v/>
      </c>
      <c r="B172" s="88" t="str">
        <f>IF($A172="","",VLOOKUP($A172,'Annex 2 Designated EHV charges'!$D:$O,2,0))</f>
        <v/>
      </c>
      <c r="C172" s="89" t="str">
        <f>IF($A172="","",VLOOKUP($A172,'Annex 2 Designated EHV charges'!$D:$O,3,0))</f>
        <v/>
      </c>
      <c r="D172" s="88" t="str">
        <f>IF($A172="","",VLOOKUP($A172,'Annex 2 Designated EHV charges'!$D:$O,4,0))</f>
        <v/>
      </c>
      <c r="E172" s="90" t="str">
        <f>IFERROR(IF(VLOOKUP($A172,'Annex 2 Designated EHV charges'!$D:$P,10,FALSE)=0,"",VLOOKUP($A172,'Annex 2 Designated EHV charges'!$D:$P,10,FALSE)),"")</f>
        <v/>
      </c>
      <c r="F172" s="186" t="str">
        <f>IFERROR(IF(VLOOKUP($A172,'Annex 2 Designated EHV charges'!$D:$P,11,FALSE)=0,"",VLOOKUP($A172,'Annex 2 Designated EHV charges'!$D:$P,11,FALSE)),"")</f>
        <v/>
      </c>
      <c r="G172" s="186" t="str">
        <f>IFERROR(IF(VLOOKUP($A172,'Annex 2 Designated EHV charges'!$D:$P,12,FALSE)=0,"",VLOOKUP($A172,'Annex 2 Designated EHV charges'!$D:$P,12,FALSE)),"")</f>
        <v/>
      </c>
      <c r="H172" s="186" t="str">
        <f>IFERROR(IF(VLOOKUP($A172,'Annex 2 Designated EHV charges'!$D:$P,13,FALSE)=0,"",VLOOKUP($A172,'Annex 2 Designated EHV charges'!$D:$P,13,FALSE)),"")</f>
        <v/>
      </c>
    </row>
    <row r="173" spans="1:8" x14ac:dyDescent="0.2">
      <c r="A173" s="89" t="str" cm="1">
        <f t="array" ref="A173">IFERROR(INDEX('Annex 2 Designated EHV charges'!$D$10:$D$401, MATCH(0, IF(ISBLANK('Annex 2 Designated EHV charges'!$D$10:$D$401),1, COUNTIF(A$4:$A172, 'Annex 2 Designated EHV charges'!$D$10:$D$401)), 0)),"")</f>
        <v/>
      </c>
      <c r="B173" s="88" t="str">
        <f>IF($A173="","",VLOOKUP($A173,'Annex 2 Designated EHV charges'!$D:$O,2,0))</f>
        <v/>
      </c>
      <c r="C173" s="89" t="str">
        <f>IF($A173="","",VLOOKUP($A173,'Annex 2 Designated EHV charges'!$D:$O,3,0))</f>
        <v/>
      </c>
      <c r="D173" s="88" t="str">
        <f>IF($A173="","",VLOOKUP($A173,'Annex 2 Designated EHV charges'!$D:$O,4,0))</f>
        <v/>
      </c>
      <c r="E173" s="90" t="str">
        <f>IFERROR(IF(VLOOKUP($A173,'Annex 2 Designated EHV charges'!$D:$P,10,FALSE)=0,"",VLOOKUP($A173,'Annex 2 Designated EHV charges'!$D:$P,10,FALSE)),"")</f>
        <v/>
      </c>
      <c r="F173" s="186" t="str">
        <f>IFERROR(IF(VLOOKUP($A173,'Annex 2 Designated EHV charges'!$D:$P,11,FALSE)=0,"",VLOOKUP($A173,'Annex 2 Designated EHV charges'!$D:$P,11,FALSE)),"")</f>
        <v/>
      </c>
      <c r="G173" s="186" t="str">
        <f>IFERROR(IF(VLOOKUP($A173,'Annex 2 Designated EHV charges'!$D:$P,12,FALSE)=0,"",VLOOKUP($A173,'Annex 2 Designated EHV charges'!$D:$P,12,FALSE)),"")</f>
        <v/>
      </c>
      <c r="H173" s="186" t="str">
        <f>IFERROR(IF(VLOOKUP($A173,'Annex 2 Designated EHV charges'!$D:$P,13,FALSE)=0,"",VLOOKUP($A173,'Annex 2 Designated EHV charges'!$D:$P,13,FALSE)),"")</f>
        <v/>
      </c>
    </row>
    <row r="174" spans="1:8" x14ac:dyDescent="0.2">
      <c r="A174" s="89" t="str" cm="1">
        <f t="array" ref="A174">IFERROR(INDEX('Annex 2 Designated EHV charges'!$D$10:$D$401, MATCH(0, IF(ISBLANK('Annex 2 Designated EHV charges'!$D$10:$D$401),1, COUNTIF(A$4:$A173, 'Annex 2 Designated EHV charges'!$D$10:$D$401)), 0)),"")</f>
        <v/>
      </c>
      <c r="B174" s="88" t="str">
        <f>IF($A174="","",VLOOKUP($A174,'Annex 2 Designated EHV charges'!$D:$O,2,0))</f>
        <v/>
      </c>
      <c r="C174" s="89" t="str">
        <f>IF($A174="","",VLOOKUP($A174,'Annex 2 Designated EHV charges'!$D:$O,3,0))</f>
        <v/>
      </c>
      <c r="D174" s="88" t="str">
        <f>IF($A174="","",VLOOKUP($A174,'Annex 2 Designated EHV charges'!$D:$O,4,0))</f>
        <v/>
      </c>
      <c r="E174" s="90" t="str">
        <f>IFERROR(IF(VLOOKUP($A174,'Annex 2 Designated EHV charges'!$D:$P,10,FALSE)=0,"",VLOOKUP($A174,'Annex 2 Designated EHV charges'!$D:$P,10,FALSE)),"")</f>
        <v/>
      </c>
      <c r="F174" s="186" t="str">
        <f>IFERROR(IF(VLOOKUP($A174,'Annex 2 Designated EHV charges'!$D:$P,11,FALSE)=0,"",VLOOKUP($A174,'Annex 2 Designated EHV charges'!$D:$P,11,FALSE)),"")</f>
        <v/>
      </c>
      <c r="G174" s="186" t="str">
        <f>IFERROR(IF(VLOOKUP($A174,'Annex 2 Designated EHV charges'!$D:$P,12,FALSE)=0,"",VLOOKUP($A174,'Annex 2 Designated EHV charges'!$D:$P,12,FALSE)),"")</f>
        <v/>
      </c>
      <c r="H174" s="186" t="str">
        <f>IFERROR(IF(VLOOKUP($A174,'Annex 2 Designated EHV charges'!$D:$P,13,FALSE)=0,"",VLOOKUP($A174,'Annex 2 Designated EHV charges'!$D:$P,13,FALSE)),"")</f>
        <v/>
      </c>
    </row>
    <row r="175" spans="1:8" x14ac:dyDescent="0.2">
      <c r="A175" s="89" t="str" cm="1">
        <f t="array" ref="A175">IFERROR(INDEX('Annex 2 Designated EHV charges'!$D$10:$D$401, MATCH(0, IF(ISBLANK('Annex 2 Designated EHV charges'!$D$10:$D$401),1, COUNTIF(A$4:$A174, 'Annex 2 Designated EHV charges'!$D$10:$D$401)), 0)),"")</f>
        <v/>
      </c>
      <c r="B175" s="88" t="str">
        <f>IF($A175="","",VLOOKUP($A175,'Annex 2 Designated EHV charges'!$D:$O,2,0))</f>
        <v/>
      </c>
      <c r="C175" s="89" t="str">
        <f>IF($A175="","",VLOOKUP($A175,'Annex 2 Designated EHV charges'!$D:$O,3,0))</f>
        <v/>
      </c>
      <c r="D175" s="88" t="str">
        <f>IF($A175="","",VLOOKUP($A175,'Annex 2 Designated EHV charges'!$D:$O,4,0))</f>
        <v/>
      </c>
      <c r="E175" s="90" t="str">
        <f>IFERROR(IF(VLOOKUP($A175,'Annex 2 Designated EHV charges'!$D:$P,10,FALSE)=0,"",VLOOKUP($A175,'Annex 2 Designated EHV charges'!$D:$P,10,FALSE)),"")</f>
        <v/>
      </c>
      <c r="F175" s="186" t="str">
        <f>IFERROR(IF(VLOOKUP($A175,'Annex 2 Designated EHV charges'!$D:$P,11,FALSE)=0,"",VLOOKUP($A175,'Annex 2 Designated EHV charges'!$D:$P,11,FALSE)),"")</f>
        <v/>
      </c>
      <c r="G175" s="186" t="str">
        <f>IFERROR(IF(VLOOKUP($A175,'Annex 2 Designated EHV charges'!$D:$P,12,FALSE)=0,"",VLOOKUP($A175,'Annex 2 Designated EHV charges'!$D:$P,12,FALSE)),"")</f>
        <v/>
      </c>
      <c r="H175" s="186" t="str">
        <f>IFERROR(IF(VLOOKUP($A175,'Annex 2 Designated EHV charges'!$D:$P,13,FALSE)=0,"",VLOOKUP($A175,'Annex 2 Designated EHV charges'!$D:$P,13,FALSE)),"")</f>
        <v/>
      </c>
    </row>
    <row r="176" spans="1:8" x14ac:dyDescent="0.2">
      <c r="A176" s="89" t="str" cm="1">
        <f t="array" ref="A176">IFERROR(INDEX('Annex 2 Designated EHV charges'!$D$10:$D$401, MATCH(0, IF(ISBLANK('Annex 2 Designated EHV charges'!$D$10:$D$401),1, COUNTIF(A$4:$A175, 'Annex 2 Designated EHV charges'!$D$10:$D$401)), 0)),"")</f>
        <v/>
      </c>
      <c r="B176" s="88" t="str">
        <f>IF($A176="","",VLOOKUP($A176,'Annex 2 Designated EHV charges'!$D:$O,2,0))</f>
        <v/>
      </c>
      <c r="C176" s="89" t="str">
        <f>IF($A176="","",VLOOKUP($A176,'Annex 2 Designated EHV charges'!$D:$O,3,0))</f>
        <v/>
      </c>
      <c r="D176" s="88" t="str">
        <f>IF($A176="","",VLOOKUP($A176,'Annex 2 Designated EHV charges'!$D:$O,4,0))</f>
        <v/>
      </c>
      <c r="E176" s="90" t="str">
        <f>IFERROR(IF(VLOOKUP($A176,'Annex 2 Designated EHV charges'!$D:$P,10,FALSE)=0,"",VLOOKUP($A176,'Annex 2 Designated EHV charges'!$D:$P,10,FALSE)),"")</f>
        <v/>
      </c>
      <c r="F176" s="186" t="str">
        <f>IFERROR(IF(VLOOKUP($A176,'Annex 2 Designated EHV charges'!$D:$P,11,FALSE)=0,"",VLOOKUP($A176,'Annex 2 Designated EHV charges'!$D:$P,11,FALSE)),"")</f>
        <v/>
      </c>
      <c r="G176" s="186" t="str">
        <f>IFERROR(IF(VLOOKUP($A176,'Annex 2 Designated EHV charges'!$D:$P,12,FALSE)=0,"",VLOOKUP($A176,'Annex 2 Designated EHV charges'!$D:$P,12,FALSE)),"")</f>
        <v/>
      </c>
      <c r="H176" s="186" t="str">
        <f>IFERROR(IF(VLOOKUP($A176,'Annex 2 Designated EHV charges'!$D:$P,13,FALSE)=0,"",VLOOKUP($A176,'Annex 2 Designated EHV charges'!$D:$P,13,FALSE)),"")</f>
        <v/>
      </c>
    </row>
    <row r="177" spans="1:8" x14ac:dyDescent="0.2">
      <c r="A177" s="89" t="str" cm="1">
        <f t="array" ref="A177">IFERROR(INDEX('Annex 2 Designated EHV charges'!$D$10:$D$401, MATCH(0, IF(ISBLANK('Annex 2 Designated EHV charges'!$D$10:$D$401),1, COUNTIF(A$4:$A176, 'Annex 2 Designated EHV charges'!$D$10:$D$401)), 0)),"")</f>
        <v/>
      </c>
      <c r="B177" s="88" t="str">
        <f>IF($A177="","",VLOOKUP($A177,'Annex 2 Designated EHV charges'!$D:$O,2,0))</f>
        <v/>
      </c>
      <c r="C177" s="89" t="str">
        <f>IF($A177="","",VLOOKUP($A177,'Annex 2 Designated EHV charges'!$D:$O,3,0))</f>
        <v/>
      </c>
      <c r="D177" s="88" t="str">
        <f>IF($A177="","",VLOOKUP($A177,'Annex 2 Designated EHV charges'!$D:$O,4,0))</f>
        <v/>
      </c>
      <c r="E177" s="90" t="str">
        <f>IFERROR(IF(VLOOKUP($A177,'Annex 2 Designated EHV charges'!$D:$P,10,FALSE)=0,"",VLOOKUP($A177,'Annex 2 Designated EHV charges'!$D:$P,10,FALSE)),"")</f>
        <v/>
      </c>
      <c r="F177" s="186" t="str">
        <f>IFERROR(IF(VLOOKUP($A177,'Annex 2 Designated EHV charges'!$D:$P,11,FALSE)=0,"",VLOOKUP($A177,'Annex 2 Designated EHV charges'!$D:$P,11,FALSE)),"")</f>
        <v/>
      </c>
      <c r="G177" s="186" t="str">
        <f>IFERROR(IF(VLOOKUP($A177,'Annex 2 Designated EHV charges'!$D:$P,12,FALSE)=0,"",VLOOKUP($A177,'Annex 2 Designated EHV charges'!$D:$P,12,FALSE)),"")</f>
        <v/>
      </c>
      <c r="H177" s="186" t="str">
        <f>IFERROR(IF(VLOOKUP($A177,'Annex 2 Designated EHV charges'!$D:$P,13,FALSE)=0,"",VLOOKUP($A177,'Annex 2 Designated EHV charges'!$D:$P,13,FALSE)),"")</f>
        <v/>
      </c>
    </row>
    <row r="178" spans="1:8" x14ac:dyDescent="0.2">
      <c r="A178" s="89" t="str" cm="1">
        <f t="array" ref="A178">IFERROR(INDEX('Annex 2 Designated EHV charges'!$D$10:$D$401, MATCH(0, IF(ISBLANK('Annex 2 Designated EHV charges'!$D$10:$D$401),1, COUNTIF(A$4:$A177, 'Annex 2 Designated EHV charges'!$D$10:$D$401)), 0)),"")</f>
        <v/>
      </c>
      <c r="B178" s="88" t="str">
        <f>IF($A178="","",VLOOKUP($A178,'Annex 2 Designated EHV charges'!$D:$O,2,0))</f>
        <v/>
      </c>
      <c r="C178" s="89" t="str">
        <f>IF($A178="","",VLOOKUP($A178,'Annex 2 Designated EHV charges'!$D:$O,3,0))</f>
        <v/>
      </c>
      <c r="D178" s="88" t="str">
        <f>IF($A178="","",VLOOKUP($A178,'Annex 2 Designated EHV charges'!$D:$O,4,0))</f>
        <v/>
      </c>
      <c r="E178" s="90" t="str">
        <f>IFERROR(IF(VLOOKUP($A178,'Annex 2 Designated EHV charges'!$D:$P,10,FALSE)=0,"",VLOOKUP($A178,'Annex 2 Designated EHV charges'!$D:$P,10,FALSE)),"")</f>
        <v/>
      </c>
      <c r="F178" s="186" t="str">
        <f>IFERROR(IF(VLOOKUP($A178,'Annex 2 Designated EHV charges'!$D:$P,11,FALSE)=0,"",VLOOKUP($A178,'Annex 2 Designated EHV charges'!$D:$P,11,FALSE)),"")</f>
        <v/>
      </c>
      <c r="G178" s="186" t="str">
        <f>IFERROR(IF(VLOOKUP($A178,'Annex 2 Designated EHV charges'!$D:$P,12,FALSE)=0,"",VLOOKUP($A178,'Annex 2 Designated EHV charges'!$D:$P,12,FALSE)),"")</f>
        <v/>
      </c>
      <c r="H178" s="186" t="str">
        <f>IFERROR(IF(VLOOKUP($A178,'Annex 2 Designated EHV charges'!$D:$P,13,FALSE)=0,"",VLOOKUP($A178,'Annex 2 Designated EHV charges'!$D:$P,13,FALSE)),"")</f>
        <v/>
      </c>
    </row>
    <row r="179" spans="1:8" x14ac:dyDescent="0.2">
      <c r="A179" s="89" t="str" cm="1">
        <f t="array" ref="A179">IFERROR(INDEX('Annex 2 Designated EHV charges'!$D$10:$D$401, MATCH(0, IF(ISBLANK('Annex 2 Designated EHV charges'!$D$10:$D$401),1, COUNTIF(A$4:$A178, 'Annex 2 Designated EHV charges'!$D$10:$D$401)), 0)),"")</f>
        <v/>
      </c>
      <c r="B179" s="88" t="str">
        <f>IF($A179="","",VLOOKUP($A179,'Annex 2 Designated EHV charges'!$D:$O,2,0))</f>
        <v/>
      </c>
      <c r="C179" s="89" t="str">
        <f>IF($A179="","",VLOOKUP($A179,'Annex 2 Designated EHV charges'!$D:$O,3,0))</f>
        <v/>
      </c>
      <c r="D179" s="88" t="str">
        <f>IF($A179="","",VLOOKUP($A179,'Annex 2 Designated EHV charges'!$D:$O,4,0))</f>
        <v/>
      </c>
      <c r="E179" s="90" t="str">
        <f>IFERROR(IF(VLOOKUP($A179,'Annex 2 Designated EHV charges'!$D:$P,10,FALSE)=0,"",VLOOKUP($A179,'Annex 2 Designated EHV charges'!$D:$P,10,FALSE)),"")</f>
        <v/>
      </c>
      <c r="F179" s="186" t="str">
        <f>IFERROR(IF(VLOOKUP($A179,'Annex 2 Designated EHV charges'!$D:$P,11,FALSE)=0,"",VLOOKUP($A179,'Annex 2 Designated EHV charges'!$D:$P,11,FALSE)),"")</f>
        <v/>
      </c>
      <c r="G179" s="186" t="str">
        <f>IFERROR(IF(VLOOKUP($A179,'Annex 2 Designated EHV charges'!$D:$P,12,FALSE)=0,"",VLOOKUP($A179,'Annex 2 Designated EHV charges'!$D:$P,12,FALSE)),"")</f>
        <v/>
      </c>
      <c r="H179" s="186" t="str">
        <f>IFERROR(IF(VLOOKUP($A179,'Annex 2 Designated EHV charges'!$D:$P,13,FALSE)=0,"",VLOOKUP($A179,'Annex 2 Designated EHV charges'!$D:$P,13,FALSE)),"")</f>
        <v/>
      </c>
    </row>
    <row r="180" spans="1:8" x14ac:dyDescent="0.2">
      <c r="A180" s="89" t="str" cm="1">
        <f t="array" ref="A180">IFERROR(INDEX('Annex 2 Designated EHV charges'!$D$10:$D$401, MATCH(0, IF(ISBLANK('Annex 2 Designated EHV charges'!$D$10:$D$401),1, COUNTIF(A$4:$A179, 'Annex 2 Designated EHV charges'!$D$10:$D$401)), 0)),"")</f>
        <v/>
      </c>
      <c r="B180" s="88" t="str">
        <f>IF($A180="","",VLOOKUP($A180,'Annex 2 Designated EHV charges'!$D:$O,2,0))</f>
        <v/>
      </c>
      <c r="C180" s="89" t="str">
        <f>IF($A180="","",VLOOKUP($A180,'Annex 2 Designated EHV charges'!$D:$O,3,0))</f>
        <v/>
      </c>
      <c r="D180" s="88" t="str">
        <f>IF($A180="","",VLOOKUP($A180,'Annex 2 Designated EHV charges'!$D:$O,4,0))</f>
        <v/>
      </c>
      <c r="E180" s="90" t="str">
        <f>IFERROR(IF(VLOOKUP($A180,'Annex 2 Designated EHV charges'!$D:$P,10,FALSE)=0,"",VLOOKUP($A180,'Annex 2 Designated EHV charges'!$D:$P,10,FALSE)),"")</f>
        <v/>
      </c>
      <c r="F180" s="186" t="str">
        <f>IFERROR(IF(VLOOKUP($A180,'Annex 2 Designated EHV charges'!$D:$P,11,FALSE)=0,"",VLOOKUP($A180,'Annex 2 Designated EHV charges'!$D:$P,11,FALSE)),"")</f>
        <v/>
      </c>
      <c r="G180" s="186" t="str">
        <f>IFERROR(IF(VLOOKUP($A180,'Annex 2 Designated EHV charges'!$D:$P,12,FALSE)=0,"",VLOOKUP($A180,'Annex 2 Designated EHV charges'!$D:$P,12,FALSE)),"")</f>
        <v/>
      </c>
      <c r="H180" s="186" t="str">
        <f>IFERROR(IF(VLOOKUP($A180,'Annex 2 Designated EHV charges'!$D:$P,13,FALSE)=0,"",VLOOKUP($A180,'Annex 2 Designated EHV charges'!$D:$P,13,FALSE)),"")</f>
        <v/>
      </c>
    </row>
    <row r="181" spans="1:8" x14ac:dyDescent="0.2">
      <c r="A181" s="89" t="str" cm="1">
        <f t="array" ref="A181">IFERROR(INDEX('Annex 2 Designated EHV charges'!$D$10:$D$401, MATCH(0, IF(ISBLANK('Annex 2 Designated EHV charges'!$D$10:$D$401),1, COUNTIF(A$4:$A180, 'Annex 2 Designated EHV charges'!$D$10:$D$401)), 0)),"")</f>
        <v/>
      </c>
      <c r="B181" s="88" t="str">
        <f>IF($A181="","",VLOOKUP($A181,'Annex 2 Designated EHV charges'!$D:$O,2,0))</f>
        <v/>
      </c>
      <c r="C181" s="89" t="str">
        <f>IF($A181="","",VLOOKUP($A181,'Annex 2 Designated EHV charges'!$D:$O,3,0))</f>
        <v/>
      </c>
      <c r="D181" s="88" t="str">
        <f>IF($A181="","",VLOOKUP($A181,'Annex 2 Designated EHV charges'!$D:$O,4,0))</f>
        <v/>
      </c>
      <c r="E181" s="90" t="str">
        <f>IFERROR(IF(VLOOKUP($A181,'Annex 2 Designated EHV charges'!$D:$P,10,FALSE)=0,"",VLOOKUP($A181,'Annex 2 Designated EHV charges'!$D:$P,10,FALSE)),"")</f>
        <v/>
      </c>
      <c r="F181" s="186" t="str">
        <f>IFERROR(IF(VLOOKUP($A181,'Annex 2 Designated EHV charges'!$D:$P,11,FALSE)=0,"",VLOOKUP($A181,'Annex 2 Designated EHV charges'!$D:$P,11,FALSE)),"")</f>
        <v/>
      </c>
      <c r="G181" s="186" t="str">
        <f>IFERROR(IF(VLOOKUP($A181,'Annex 2 Designated EHV charges'!$D:$P,12,FALSE)=0,"",VLOOKUP($A181,'Annex 2 Designated EHV charges'!$D:$P,12,FALSE)),"")</f>
        <v/>
      </c>
      <c r="H181" s="186" t="str">
        <f>IFERROR(IF(VLOOKUP($A181,'Annex 2 Designated EHV charges'!$D:$P,13,FALSE)=0,"",VLOOKUP($A181,'Annex 2 Designated EHV charges'!$D:$P,13,FALSE)),"")</f>
        <v/>
      </c>
    </row>
    <row r="182" spans="1:8" x14ac:dyDescent="0.2">
      <c r="A182" s="89" t="str" cm="1">
        <f t="array" ref="A182">IFERROR(INDEX('Annex 2 Designated EHV charges'!$D$10:$D$401, MATCH(0, IF(ISBLANK('Annex 2 Designated EHV charges'!$D$10:$D$401),1, COUNTIF(A$4:$A181, 'Annex 2 Designated EHV charges'!$D$10:$D$401)), 0)),"")</f>
        <v/>
      </c>
      <c r="B182" s="88" t="str">
        <f>IF($A182="","",VLOOKUP($A182,'Annex 2 Designated EHV charges'!$D:$O,2,0))</f>
        <v/>
      </c>
      <c r="C182" s="89" t="str">
        <f>IF($A182="","",VLOOKUP($A182,'Annex 2 Designated EHV charges'!$D:$O,3,0))</f>
        <v/>
      </c>
      <c r="D182" s="88" t="str">
        <f>IF($A182="","",VLOOKUP($A182,'Annex 2 Designated EHV charges'!$D:$O,4,0))</f>
        <v/>
      </c>
      <c r="E182" s="90" t="str">
        <f>IFERROR(IF(VLOOKUP($A182,'Annex 2 Designated EHV charges'!$D:$P,10,FALSE)=0,"",VLOOKUP($A182,'Annex 2 Designated EHV charges'!$D:$P,10,FALSE)),"")</f>
        <v/>
      </c>
      <c r="F182" s="186" t="str">
        <f>IFERROR(IF(VLOOKUP($A182,'Annex 2 Designated EHV charges'!$D:$P,11,FALSE)=0,"",VLOOKUP($A182,'Annex 2 Designated EHV charges'!$D:$P,11,FALSE)),"")</f>
        <v/>
      </c>
      <c r="G182" s="186" t="str">
        <f>IFERROR(IF(VLOOKUP($A182,'Annex 2 Designated EHV charges'!$D:$P,12,FALSE)=0,"",VLOOKUP($A182,'Annex 2 Designated EHV charges'!$D:$P,12,FALSE)),"")</f>
        <v/>
      </c>
      <c r="H182" s="186" t="str">
        <f>IFERROR(IF(VLOOKUP($A182,'Annex 2 Designated EHV charges'!$D:$P,13,FALSE)=0,"",VLOOKUP($A182,'Annex 2 Designated EHV charges'!$D:$P,13,FALSE)),"")</f>
        <v/>
      </c>
    </row>
    <row r="183" spans="1:8" x14ac:dyDescent="0.2">
      <c r="A183" s="89" t="str" cm="1">
        <f t="array" ref="A183">IFERROR(INDEX('Annex 2 Designated EHV charges'!$D$10:$D$401, MATCH(0, IF(ISBLANK('Annex 2 Designated EHV charges'!$D$10:$D$401),1, COUNTIF(A$4:$A182, 'Annex 2 Designated EHV charges'!$D$10:$D$401)), 0)),"")</f>
        <v/>
      </c>
      <c r="B183" s="88" t="str">
        <f>IF($A183="","",VLOOKUP($A183,'Annex 2 Designated EHV charges'!$D:$O,2,0))</f>
        <v/>
      </c>
      <c r="C183" s="89" t="str">
        <f>IF($A183="","",VLOOKUP($A183,'Annex 2 Designated EHV charges'!$D:$O,3,0))</f>
        <v/>
      </c>
      <c r="D183" s="88" t="str">
        <f>IF($A183="","",VLOOKUP($A183,'Annex 2 Designated EHV charges'!$D:$O,4,0))</f>
        <v/>
      </c>
      <c r="E183" s="90" t="str">
        <f>IFERROR(IF(VLOOKUP($A183,'Annex 2 Designated EHV charges'!$D:$P,10,FALSE)=0,"",VLOOKUP($A183,'Annex 2 Designated EHV charges'!$D:$P,10,FALSE)),"")</f>
        <v/>
      </c>
      <c r="F183" s="186" t="str">
        <f>IFERROR(IF(VLOOKUP($A183,'Annex 2 Designated EHV charges'!$D:$P,11,FALSE)=0,"",VLOOKUP($A183,'Annex 2 Designated EHV charges'!$D:$P,11,FALSE)),"")</f>
        <v/>
      </c>
      <c r="G183" s="186" t="str">
        <f>IFERROR(IF(VLOOKUP($A183,'Annex 2 Designated EHV charges'!$D:$P,12,FALSE)=0,"",VLOOKUP($A183,'Annex 2 Designated EHV charges'!$D:$P,12,FALSE)),"")</f>
        <v/>
      </c>
      <c r="H183" s="186" t="str">
        <f>IFERROR(IF(VLOOKUP($A183,'Annex 2 Designated EHV charges'!$D:$P,13,FALSE)=0,"",VLOOKUP($A183,'Annex 2 Designated EHV charges'!$D:$P,13,FALSE)),"")</f>
        <v/>
      </c>
    </row>
    <row r="184" spans="1:8" x14ac:dyDescent="0.2">
      <c r="A184" s="89" t="str" cm="1">
        <f t="array" ref="A184">IFERROR(INDEX('Annex 2 Designated EHV charges'!$D$10:$D$401, MATCH(0, IF(ISBLANK('Annex 2 Designated EHV charges'!$D$10:$D$401),1, COUNTIF(A$4:$A183, 'Annex 2 Designated EHV charges'!$D$10:$D$401)), 0)),"")</f>
        <v/>
      </c>
      <c r="B184" s="88" t="str">
        <f>IF($A184="","",VLOOKUP($A184,'Annex 2 Designated EHV charges'!$D:$O,2,0))</f>
        <v/>
      </c>
      <c r="C184" s="89" t="str">
        <f>IF($A184="","",VLOOKUP($A184,'Annex 2 Designated EHV charges'!$D:$O,3,0))</f>
        <v/>
      </c>
      <c r="D184" s="88" t="str">
        <f>IF($A184="","",VLOOKUP($A184,'Annex 2 Designated EHV charges'!$D:$O,4,0))</f>
        <v/>
      </c>
      <c r="E184" s="90" t="str">
        <f>IFERROR(IF(VLOOKUP($A184,'Annex 2 Designated EHV charges'!$D:$P,10,FALSE)=0,"",VLOOKUP($A184,'Annex 2 Designated EHV charges'!$D:$P,10,FALSE)),"")</f>
        <v/>
      </c>
      <c r="F184" s="186" t="str">
        <f>IFERROR(IF(VLOOKUP($A184,'Annex 2 Designated EHV charges'!$D:$P,11,FALSE)=0,"",VLOOKUP($A184,'Annex 2 Designated EHV charges'!$D:$P,11,FALSE)),"")</f>
        <v/>
      </c>
      <c r="G184" s="186" t="str">
        <f>IFERROR(IF(VLOOKUP($A184,'Annex 2 Designated EHV charges'!$D:$P,12,FALSE)=0,"",VLOOKUP($A184,'Annex 2 Designated EHV charges'!$D:$P,12,FALSE)),"")</f>
        <v/>
      </c>
      <c r="H184" s="186" t="str">
        <f>IFERROR(IF(VLOOKUP($A184,'Annex 2 Designated EHV charges'!$D:$P,13,FALSE)=0,"",VLOOKUP($A184,'Annex 2 Designated EHV charges'!$D:$P,13,FALSE)),"")</f>
        <v/>
      </c>
    </row>
    <row r="185" spans="1:8" x14ac:dyDescent="0.2">
      <c r="A185" s="89" t="str" cm="1">
        <f t="array" ref="A185">IFERROR(INDEX('Annex 2 Designated EHV charges'!$D$10:$D$401, MATCH(0, IF(ISBLANK('Annex 2 Designated EHV charges'!$D$10:$D$401),1, COUNTIF(A$4:$A184, 'Annex 2 Designated EHV charges'!$D$10:$D$401)), 0)),"")</f>
        <v/>
      </c>
      <c r="B185" s="88" t="str">
        <f>IF($A185="","",VLOOKUP($A185,'Annex 2 Designated EHV charges'!$D:$O,2,0))</f>
        <v/>
      </c>
      <c r="C185" s="89" t="str">
        <f>IF($A185="","",VLOOKUP($A185,'Annex 2 Designated EHV charges'!$D:$O,3,0))</f>
        <v/>
      </c>
      <c r="D185" s="88" t="str">
        <f>IF($A185="","",VLOOKUP($A185,'Annex 2 Designated EHV charges'!$D:$O,4,0))</f>
        <v/>
      </c>
      <c r="E185" s="90" t="str">
        <f>IFERROR(IF(VLOOKUP($A185,'Annex 2 Designated EHV charges'!$D:$P,10,FALSE)=0,"",VLOOKUP($A185,'Annex 2 Designated EHV charges'!$D:$P,10,FALSE)),"")</f>
        <v/>
      </c>
      <c r="F185" s="186" t="str">
        <f>IFERROR(IF(VLOOKUP($A185,'Annex 2 Designated EHV charges'!$D:$P,11,FALSE)=0,"",VLOOKUP($A185,'Annex 2 Designated EHV charges'!$D:$P,11,FALSE)),"")</f>
        <v/>
      </c>
      <c r="G185" s="186" t="str">
        <f>IFERROR(IF(VLOOKUP($A185,'Annex 2 Designated EHV charges'!$D:$P,12,FALSE)=0,"",VLOOKUP($A185,'Annex 2 Designated EHV charges'!$D:$P,12,FALSE)),"")</f>
        <v/>
      </c>
      <c r="H185" s="186" t="str">
        <f>IFERROR(IF(VLOOKUP($A185,'Annex 2 Designated EHV charges'!$D:$P,13,FALSE)=0,"",VLOOKUP($A185,'Annex 2 Designated EHV charges'!$D:$P,13,FALSE)),"")</f>
        <v/>
      </c>
    </row>
    <row r="186" spans="1:8" x14ac:dyDescent="0.2">
      <c r="A186" s="89" t="str" cm="1">
        <f t="array" ref="A186">IFERROR(INDEX('Annex 2 Designated EHV charges'!$D$10:$D$401, MATCH(0, IF(ISBLANK('Annex 2 Designated EHV charges'!$D$10:$D$401),1, COUNTIF(A$4:$A185, 'Annex 2 Designated EHV charges'!$D$10:$D$401)), 0)),"")</f>
        <v/>
      </c>
      <c r="B186" s="88" t="str">
        <f>IF($A186="","",VLOOKUP($A186,'Annex 2 Designated EHV charges'!$D:$O,2,0))</f>
        <v/>
      </c>
      <c r="C186" s="89" t="str">
        <f>IF($A186="","",VLOOKUP($A186,'Annex 2 Designated EHV charges'!$D:$O,3,0))</f>
        <v/>
      </c>
      <c r="D186" s="88" t="str">
        <f>IF($A186="","",VLOOKUP($A186,'Annex 2 Designated EHV charges'!$D:$O,4,0))</f>
        <v/>
      </c>
      <c r="E186" s="90" t="str">
        <f>IFERROR(IF(VLOOKUP($A186,'Annex 2 Designated EHV charges'!$D:$P,10,FALSE)=0,"",VLOOKUP($A186,'Annex 2 Designated EHV charges'!$D:$P,10,FALSE)),"")</f>
        <v/>
      </c>
      <c r="F186" s="186" t="str">
        <f>IFERROR(IF(VLOOKUP($A186,'Annex 2 Designated EHV charges'!$D:$P,11,FALSE)=0,"",VLOOKUP($A186,'Annex 2 Designated EHV charges'!$D:$P,11,FALSE)),"")</f>
        <v/>
      </c>
      <c r="G186" s="186" t="str">
        <f>IFERROR(IF(VLOOKUP($A186,'Annex 2 Designated EHV charges'!$D:$P,12,FALSE)=0,"",VLOOKUP($A186,'Annex 2 Designated EHV charges'!$D:$P,12,FALSE)),"")</f>
        <v/>
      </c>
      <c r="H186" s="186" t="str">
        <f>IFERROR(IF(VLOOKUP($A186,'Annex 2 Designated EHV charges'!$D:$P,13,FALSE)=0,"",VLOOKUP($A186,'Annex 2 Designated EHV charges'!$D:$P,13,FALSE)),"")</f>
        <v/>
      </c>
    </row>
    <row r="187" spans="1:8" x14ac:dyDescent="0.2">
      <c r="A187" s="89" t="str" cm="1">
        <f t="array" ref="A187">IFERROR(INDEX('Annex 2 Designated EHV charges'!$D$10:$D$401, MATCH(0, IF(ISBLANK('Annex 2 Designated EHV charges'!$D$10:$D$401),1, COUNTIF(A$4:$A186, 'Annex 2 Designated EHV charges'!$D$10:$D$401)), 0)),"")</f>
        <v/>
      </c>
      <c r="B187" s="88" t="str">
        <f>IF($A187="","",VLOOKUP($A187,'Annex 2 Designated EHV charges'!$D:$O,2,0))</f>
        <v/>
      </c>
      <c r="C187" s="89" t="str">
        <f>IF($A187="","",VLOOKUP($A187,'Annex 2 Designated EHV charges'!$D:$O,3,0))</f>
        <v/>
      </c>
      <c r="D187" s="88" t="str">
        <f>IF($A187="","",VLOOKUP($A187,'Annex 2 Designated EHV charges'!$D:$O,4,0))</f>
        <v/>
      </c>
      <c r="E187" s="90" t="str">
        <f>IFERROR(IF(VLOOKUP($A187,'Annex 2 Designated EHV charges'!$D:$P,10,FALSE)=0,"",VLOOKUP($A187,'Annex 2 Designated EHV charges'!$D:$P,10,FALSE)),"")</f>
        <v/>
      </c>
      <c r="F187" s="186" t="str">
        <f>IFERROR(IF(VLOOKUP($A187,'Annex 2 Designated EHV charges'!$D:$P,11,FALSE)=0,"",VLOOKUP($A187,'Annex 2 Designated EHV charges'!$D:$P,11,FALSE)),"")</f>
        <v/>
      </c>
      <c r="G187" s="186" t="str">
        <f>IFERROR(IF(VLOOKUP($A187,'Annex 2 Designated EHV charges'!$D:$P,12,FALSE)=0,"",VLOOKUP($A187,'Annex 2 Designated EHV charges'!$D:$P,12,FALSE)),"")</f>
        <v/>
      </c>
      <c r="H187" s="186" t="str">
        <f>IFERROR(IF(VLOOKUP($A187,'Annex 2 Designated EHV charges'!$D:$P,13,FALSE)=0,"",VLOOKUP($A187,'Annex 2 Designated EHV charges'!$D:$P,13,FALSE)),"")</f>
        <v/>
      </c>
    </row>
    <row r="188" spans="1:8" x14ac:dyDescent="0.2">
      <c r="A188" s="89" t="str" cm="1">
        <f t="array" ref="A188">IFERROR(INDEX('Annex 2 Designated EHV charges'!$D$10:$D$401, MATCH(0, IF(ISBLANK('Annex 2 Designated EHV charges'!$D$10:$D$401),1, COUNTIF(A$4:$A187, 'Annex 2 Designated EHV charges'!$D$10:$D$401)), 0)),"")</f>
        <v/>
      </c>
      <c r="B188" s="88" t="str">
        <f>IF($A188="","",VLOOKUP($A188,'Annex 2 Designated EHV charges'!$D:$O,2,0))</f>
        <v/>
      </c>
      <c r="C188" s="89" t="str">
        <f>IF($A188="","",VLOOKUP($A188,'Annex 2 Designated EHV charges'!$D:$O,3,0))</f>
        <v/>
      </c>
      <c r="D188" s="88" t="str">
        <f>IF($A188="","",VLOOKUP($A188,'Annex 2 Designated EHV charges'!$D:$O,4,0))</f>
        <v/>
      </c>
      <c r="E188" s="90" t="str">
        <f>IFERROR(IF(VLOOKUP($A188,'Annex 2 Designated EHV charges'!$D:$P,10,FALSE)=0,"",VLOOKUP($A188,'Annex 2 Designated EHV charges'!$D:$P,10,FALSE)),"")</f>
        <v/>
      </c>
      <c r="F188" s="186" t="str">
        <f>IFERROR(IF(VLOOKUP($A188,'Annex 2 Designated EHV charges'!$D:$P,11,FALSE)=0,"",VLOOKUP($A188,'Annex 2 Designated EHV charges'!$D:$P,11,FALSE)),"")</f>
        <v/>
      </c>
      <c r="G188" s="186" t="str">
        <f>IFERROR(IF(VLOOKUP($A188,'Annex 2 Designated EHV charges'!$D:$P,12,FALSE)=0,"",VLOOKUP($A188,'Annex 2 Designated EHV charges'!$D:$P,12,FALSE)),"")</f>
        <v/>
      </c>
      <c r="H188" s="186" t="str">
        <f>IFERROR(IF(VLOOKUP($A188,'Annex 2 Designated EHV charges'!$D:$P,13,FALSE)=0,"",VLOOKUP($A188,'Annex 2 Designated EHV charges'!$D:$P,13,FALSE)),"")</f>
        <v/>
      </c>
    </row>
    <row r="189" spans="1:8" x14ac:dyDescent="0.2">
      <c r="A189" s="89" t="str" cm="1">
        <f t="array" ref="A189">IFERROR(INDEX('Annex 2 Designated EHV charges'!$D$10:$D$401, MATCH(0, IF(ISBLANK('Annex 2 Designated EHV charges'!$D$10:$D$401),1, COUNTIF(A$4:$A188, 'Annex 2 Designated EHV charges'!$D$10:$D$401)), 0)),"")</f>
        <v/>
      </c>
      <c r="B189" s="88" t="str">
        <f>IF($A189="","",VLOOKUP($A189,'Annex 2 Designated EHV charges'!$D:$O,2,0))</f>
        <v/>
      </c>
      <c r="C189" s="89" t="str">
        <f>IF($A189="","",VLOOKUP($A189,'Annex 2 Designated EHV charges'!$D:$O,3,0))</f>
        <v/>
      </c>
      <c r="D189" s="88" t="str">
        <f>IF($A189="","",VLOOKUP($A189,'Annex 2 Designated EHV charges'!$D:$O,4,0))</f>
        <v/>
      </c>
      <c r="E189" s="90" t="str">
        <f>IFERROR(IF(VLOOKUP($A189,'Annex 2 Designated EHV charges'!$D:$P,10,FALSE)=0,"",VLOOKUP($A189,'Annex 2 Designated EHV charges'!$D:$P,10,FALSE)),"")</f>
        <v/>
      </c>
      <c r="F189" s="186" t="str">
        <f>IFERROR(IF(VLOOKUP($A189,'Annex 2 Designated EHV charges'!$D:$P,11,FALSE)=0,"",VLOOKUP($A189,'Annex 2 Designated EHV charges'!$D:$P,11,FALSE)),"")</f>
        <v/>
      </c>
      <c r="G189" s="186" t="str">
        <f>IFERROR(IF(VLOOKUP($A189,'Annex 2 Designated EHV charges'!$D:$P,12,FALSE)=0,"",VLOOKUP($A189,'Annex 2 Designated EHV charges'!$D:$P,12,FALSE)),"")</f>
        <v/>
      </c>
      <c r="H189" s="186" t="str">
        <f>IFERROR(IF(VLOOKUP($A189,'Annex 2 Designated EHV charges'!$D:$P,13,FALSE)=0,"",VLOOKUP($A189,'Annex 2 Designated EHV charges'!$D:$P,13,FALSE)),"")</f>
        <v/>
      </c>
    </row>
    <row r="190" spans="1:8" x14ac:dyDescent="0.2">
      <c r="A190" s="89" t="str" cm="1">
        <f t="array" ref="A190">IFERROR(INDEX('Annex 2 Designated EHV charges'!$D$10:$D$401, MATCH(0, IF(ISBLANK('Annex 2 Designated EHV charges'!$D$10:$D$401),1, COUNTIF(A$4:$A189, 'Annex 2 Designated EHV charges'!$D$10:$D$401)), 0)),"")</f>
        <v/>
      </c>
      <c r="B190" s="88" t="str">
        <f>IF($A190="","",VLOOKUP($A190,'Annex 2 Designated EHV charges'!$D:$O,2,0))</f>
        <v/>
      </c>
      <c r="C190" s="89" t="str">
        <f>IF($A190="","",VLOOKUP($A190,'Annex 2 Designated EHV charges'!$D:$O,3,0))</f>
        <v/>
      </c>
      <c r="D190" s="88" t="str">
        <f>IF($A190="","",VLOOKUP($A190,'Annex 2 Designated EHV charges'!$D:$O,4,0))</f>
        <v/>
      </c>
      <c r="E190" s="90" t="str">
        <f>IFERROR(IF(VLOOKUP($A190,'Annex 2 Designated EHV charges'!$D:$P,10,FALSE)=0,"",VLOOKUP($A190,'Annex 2 Designated EHV charges'!$D:$P,10,FALSE)),"")</f>
        <v/>
      </c>
      <c r="F190" s="186" t="str">
        <f>IFERROR(IF(VLOOKUP($A190,'Annex 2 Designated EHV charges'!$D:$P,11,FALSE)=0,"",VLOOKUP($A190,'Annex 2 Designated EHV charges'!$D:$P,11,FALSE)),"")</f>
        <v/>
      </c>
      <c r="G190" s="186" t="str">
        <f>IFERROR(IF(VLOOKUP($A190,'Annex 2 Designated EHV charges'!$D:$P,12,FALSE)=0,"",VLOOKUP($A190,'Annex 2 Designated EHV charges'!$D:$P,12,FALSE)),"")</f>
        <v/>
      </c>
      <c r="H190" s="186" t="str">
        <f>IFERROR(IF(VLOOKUP($A190,'Annex 2 Designated EHV charges'!$D:$P,13,FALSE)=0,"",VLOOKUP($A190,'Annex 2 Designated EHV charges'!$D:$P,13,FALSE)),"")</f>
        <v/>
      </c>
    </row>
    <row r="191" spans="1:8" x14ac:dyDescent="0.2">
      <c r="A191" s="89" t="str" cm="1">
        <f t="array" ref="A191">IFERROR(INDEX('Annex 2 Designated EHV charges'!$D$10:$D$401, MATCH(0, IF(ISBLANK('Annex 2 Designated EHV charges'!$D$10:$D$401),1, COUNTIF(A$4:$A190, 'Annex 2 Designated EHV charges'!$D$10:$D$401)), 0)),"")</f>
        <v/>
      </c>
      <c r="B191" s="88" t="str">
        <f>IF($A191="","",VLOOKUP($A191,'Annex 2 Designated EHV charges'!$D:$O,2,0))</f>
        <v/>
      </c>
      <c r="C191" s="89" t="str">
        <f>IF($A191="","",VLOOKUP($A191,'Annex 2 Designated EHV charges'!$D:$O,3,0))</f>
        <v/>
      </c>
      <c r="D191" s="88" t="str">
        <f>IF($A191="","",VLOOKUP($A191,'Annex 2 Designated EHV charges'!$D:$O,4,0))</f>
        <v/>
      </c>
      <c r="E191" s="90" t="str">
        <f>IFERROR(IF(VLOOKUP($A191,'Annex 2 Designated EHV charges'!$D:$P,10,FALSE)=0,"",VLOOKUP($A191,'Annex 2 Designated EHV charges'!$D:$P,10,FALSE)),"")</f>
        <v/>
      </c>
      <c r="F191" s="186" t="str">
        <f>IFERROR(IF(VLOOKUP($A191,'Annex 2 Designated EHV charges'!$D:$P,11,FALSE)=0,"",VLOOKUP($A191,'Annex 2 Designated EHV charges'!$D:$P,11,FALSE)),"")</f>
        <v/>
      </c>
      <c r="G191" s="186" t="str">
        <f>IFERROR(IF(VLOOKUP($A191,'Annex 2 Designated EHV charges'!$D:$P,12,FALSE)=0,"",VLOOKUP($A191,'Annex 2 Designated EHV charges'!$D:$P,12,FALSE)),"")</f>
        <v/>
      </c>
      <c r="H191" s="186" t="str">
        <f>IFERROR(IF(VLOOKUP($A191,'Annex 2 Designated EHV charges'!$D:$P,13,FALSE)=0,"",VLOOKUP($A191,'Annex 2 Designated EHV charges'!$D:$P,13,FALSE)),"")</f>
        <v/>
      </c>
    </row>
    <row r="192" spans="1:8" x14ac:dyDescent="0.2">
      <c r="A192" s="89" t="str" cm="1">
        <f t="array" ref="A192">IFERROR(INDEX('Annex 2 Designated EHV charges'!$D$10:$D$401, MATCH(0, IF(ISBLANK('Annex 2 Designated EHV charges'!$D$10:$D$401),1, COUNTIF(A$4:$A191, 'Annex 2 Designated EHV charges'!$D$10:$D$401)), 0)),"")</f>
        <v/>
      </c>
      <c r="B192" s="88" t="str">
        <f>IF($A192="","",VLOOKUP($A192,'Annex 2 Designated EHV charges'!$D:$O,2,0))</f>
        <v/>
      </c>
      <c r="C192" s="89" t="str">
        <f>IF($A192="","",VLOOKUP($A192,'Annex 2 Designated EHV charges'!$D:$O,3,0))</f>
        <v/>
      </c>
      <c r="D192" s="88" t="str">
        <f>IF($A192="","",VLOOKUP($A192,'Annex 2 Designated EHV charges'!$D:$O,4,0))</f>
        <v/>
      </c>
      <c r="E192" s="90" t="str">
        <f>IFERROR(IF(VLOOKUP($A192,'Annex 2 Designated EHV charges'!$D:$P,10,FALSE)=0,"",VLOOKUP($A192,'Annex 2 Designated EHV charges'!$D:$P,10,FALSE)),"")</f>
        <v/>
      </c>
      <c r="F192" s="186" t="str">
        <f>IFERROR(IF(VLOOKUP($A192,'Annex 2 Designated EHV charges'!$D:$P,11,FALSE)=0,"",VLOOKUP($A192,'Annex 2 Designated EHV charges'!$D:$P,11,FALSE)),"")</f>
        <v/>
      </c>
      <c r="G192" s="186" t="str">
        <f>IFERROR(IF(VLOOKUP($A192,'Annex 2 Designated EHV charges'!$D:$P,12,FALSE)=0,"",VLOOKUP($A192,'Annex 2 Designated EHV charges'!$D:$P,12,FALSE)),"")</f>
        <v/>
      </c>
      <c r="H192" s="186" t="str">
        <f>IFERROR(IF(VLOOKUP($A192,'Annex 2 Designated EHV charges'!$D:$P,13,FALSE)=0,"",VLOOKUP($A192,'Annex 2 Designated EHV charges'!$D:$P,13,FALSE)),"")</f>
        <v/>
      </c>
    </row>
    <row r="193" spans="1:8" x14ac:dyDescent="0.2">
      <c r="A193" s="89" t="str" cm="1">
        <f t="array" ref="A193">IFERROR(INDEX('Annex 2 Designated EHV charges'!$D$10:$D$401, MATCH(0, IF(ISBLANK('Annex 2 Designated EHV charges'!$D$10:$D$401),1, COUNTIF(A$4:$A192, 'Annex 2 Designated EHV charges'!$D$10:$D$401)), 0)),"")</f>
        <v/>
      </c>
      <c r="B193" s="88" t="str">
        <f>IF($A193="","",VLOOKUP($A193,'Annex 2 Designated EHV charges'!$D:$O,2,0))</f>
        <v/>
      </c>
      <c r="C193" s="89" t="str">
        <f>IF($A193="","",VLOOKUP($A193,'Annex 2 Designated EHV charges'!$D:$O,3,0))</f>
        <v/>
      </c>
      <c r="D193" s="88" t="str">
        <f>IF($A193="","",VLOOKUP($A193,'Annex 2 Designated EHV charges'!$D:$O,4,0))</f>
        <v/>
      </c>
      <c r="E193" s="90" t="str">
        <f>IFERROR(IF(VLOOKUP($A193,'Annex 2 Designated EHV charges'!$D:$P,10,FALSE)=0,"",VLOOKUP($A193,'Annex 2 Designated EHV charges'!$D:$P,10,FALSE)),"")</f>
        <v/>
      </c>
      <c r="F193" s="186" t="str">
        <f>IFERROR(IF(VLOOKUP($A193,'Annex 2 Designated EHV charges'!$D:$P,11,FALSE)=0,"",VLOOKUP($A193,'Annex 2 Designated EHV charges'!$D:$P,11,FALSE)),"")</f>
        <v/>
      </c>
      <c r="G193" s="186" t="str">
        <f>IFERROR(IF(VLOOKUP($A193,'Annex 2 Designated EHV charges'!$D:$P,12,FALSE)=0,"",VLOOKUP($A193,'Annex 2 Designated EHV charges'!$D:$P,12,FALSE)),"")</f>
        <v/>
      </c>
      <c r="H193" s="186" t="str">
        <f>IFERROR(IF(VLOOKUP($A193,'Annex 2 Designated EHV charges'!$D:$P,13,FALSE)=0,"",VLOOKUP($A193,'Annex 2 Designated EHV charges'!$D:$P,13,FALSE)),"")</f>
        <v/>
      </c>
    </row>
    <row r="194" spans="1:8" x14ac:dyDescent="0.2">
      <c r="A194" s="89" t="str" cm="1">
        <f t="array" ref="A194">IFERROR(INDEX('Annex 2 Designated EHV charges'!$D$10:$D$401, MATCH(0, IF(ISBLANK('Annex 2 Designated EHV charges'!$D$10:$D$401),1, COUNTIF(A$4:$A193, 'Annex 2 Designated EHV charges'!$D$10:$D$401)), 0)),"")</f>
        <v/>
      </c>
      <c r="B194" s="88" t="str">
        <f>IF($A194="","",VLOOKUP($A194,'Annex 2 Designated EHV charges'!$D:$O,2,0))</f>
        <v/>
      </c>
      <c r="C194" s="89" t="str">
        <f>IF($A194="","",VLOOKUP($A194,'Annex 2 Designated EHV charges'!$D:$O,3,0))</f>
        <v/>
      </c>
      <c r="D194" s="88" t="str">
        <f>IF($A194="","",VLOOKUP($A194,'Annex 2 Designated EHV charges'!$D:$O,4,0))</f>
        <v/>
      </c>
      <c r="E194" s="90" t="str">
        <f>IFERROR(IF(VLOOKUP($A194,'Annex 2 Designated EHV charges'!$D:$P,10,FALSE)=0,"",VLOOKUP($A194,'Annex 2 Designated EHV charges'!$D:$P,10,FALSE)),"")</f>
        <v/>
      </c>
      <c r="F194" s="186" t="str">
        <f>IFERROR(IF(VLOOKUP($A194,'Annex 2 Designated EHV charges'!$D:$P,11,FALSE)=0,"",VLOOKUP($A194,'Annex 2 Designated EHV charges'!$D:$P,11,FALSE)),"")</f>
        <v/>
      </c>
      <c r="G194" s="186" t="str">
        <f>IFERROR(IF(VLOOKUP($A194,'Annex 2 Designated EHV charges'!$D:$P,12,FALSE)=0,"",VLOOKUP($A194,'Annex 2 Designated EHV charges'!$D:$P,12,FALSE)),"")</f>
        <v/>
      </c>
      <c r="H194" s="186" t="str">
        <f>IFERROR(IF(VLOOKUP($A194,'Annex 2 Designated EHV charges'!$D:$P,13,FALSE)=0,"",VLOOKUP($A194,'Annex 2 Designated EHV charges'!$D:$P,13,FALSE)),"")</f>
        <v/>
      </c>
    </row>
    <row r="195" spans="1:8" x14ac:dyDescent="0.2">
      <c r="A195" s="89" t="str" cm="1">
        <f t="array" ref="A195">IFERROR(INDEX('Annex 2 Designated EHV charges'!$D$10:$D$401, MATCH(0, IF(ISBLANK('Annex 2 Designated EHV charges'!$D$10:$D$401),1, COUNTIF(A$4:$A194, 'Annex 2 Designated EHV charges'!$D$10:$D$401)), 0)),"")</f>
        <v/>
      </c>
      <c r="B195" s="88" t="str">
        <f>IF($A195="","",VLOOKUP($A195,'Annex 2 Designated EHV charges'!$D:$O,2,0))</f>
        <v/>
      </c>
      <c r="C195" s="89" t="str">
        <f>IF($A195="","",VLOOKUP($A195,'Annex 2 Designated EHV charges'!$D:$O,3,0))</f>
        <v/>
      </c>
      <c r="D195" s="88" t="str">
        <f>IF($A195="","",VLOOKUP($A195,'Annex 2 Designated EHV charges'!$D:$O,4,0))</f>
        <v/>
      </c>
      <c r="E195" s="90" t="str">
        <f>IFERROR(IF(VLOOKUP($A195,'Annex 2 Designated EHV charges'!$D:$P,10,FALSE)=0,"",VLOOKUP($A195,'Annex 2 Designated EHV charges'!$D:$P,10,FALSE)),"")</f>
        <v/>
      </c>
      <c r="F195" s="186" t="str">
        <f>IFERROR(IF(VLOOKUP($A195,'Annex 2 Designated EHV charges'!$D:$P,11,FALSE)=0,"",VLOOKUP($A195,'Annex 2 Designated EHV charges'!$D:$P,11,FALSE)),"")</f>
        <v/>
      </c>
      <c r="G195" s="186" t="str">
        <f>IFERROR(IF(VLOOKUP($A195,'Annex 2 Designated EHV charges'!$D:$P,12,FALSE)=0,"",VLOOKUP($A195,'Annex 2 Designated EHV charges'!$D:$P,12,FALSE)),"")</f>
        <v/>
      </c>
      <c r="H195" s="186" t="str">
        <f>IFERROR(IF(VLOOKUP($A195,'Annex 2 Designated EHV charges'!$D:$P,13,FALSE)=0,"",VLOOKUP($A195,'Annex 2 Designated EHV charges'!$D:$P,13,FALSE)),"")</f>
        <v/>
      </c>
    </row>
    <row r="196" spans="1:8" x14ac:dyDescent="0.2">
      <c r="A196" s="89" t="str" cm="1">
        <f t="array" ref="A196">IFERROR(INDEX('Annex 2 Designated EHV charges'!$D$10:$D$401, MATCH(0, IF(ISBLANK('Annex 2 Designated EHV charges'!$D$10:$D$401),1, COUNTIF(A$4:$A195, 'Annex 2 Designated EHV charges'!$D$10:$D$401)), 0)),"")</f>
        <v/>
      </c>
      <c r="B196" s="88" t="str">
        <f>IF($A196="","",VLOOKUP($A196,'Annex 2 Designated EHV charges'!$D:$O,2,0))</f>
        <v/>
      </c>
      <c r="C196" s="89" t="str">
        <f>IF($A196="","",VLOOKUP($A196,'Annex 2 Designated EHV charges'!$D:$O,3,0))</f>
        <v/>
      </c>
      <c r="D196" s="88" t="str">
        <f>IF($A196="","",VLOOKUP($A196,'Annex 2 Designated EHV charges'!$D:$O,4,0))</f>
        <v/>
      </c>
      <c r="E196" s="90" t="str">
        <f>IFERROR(IF(VLOOKUP($A196,'Annex 2 Designated EHV charges'!$D:$P,10,FALSE)=0,"",VLOOKUP($A196,'Annex 2 Designated EHV charges'!$D:$P,10,FALSE)),"")</f>
        <v/>
      </c>
      <c r="F196" s="186" t="str">
        <f>IFERROR(IF(VLOOKUP($A196,'Annex 2 Designated EHV charges'!$D:$P,11,FALSE)=0,"",VLOOKUP($A196,'Annex 2 Designated EHV charges'!$D:$P,11,FALSE)),"")</f>
        <v/>
      </c>
      <c r="G196" s="186" t="str">
        <f>IFERROR(IF(VLOOKUP($A196,'Annex 2 Designated EHV charges'!$D:$P,12,FALSE)=0,"",VLOOKUP($A196,'Annex 2 Designated EHV charges'!$D:$P,12,FALSE)),"")</f>
        <v/>
      </c>
      <c r="H196" s="186" t="str">
        <f>IFERROR(IF(VLOOKUP($A196,'Annex 2 Designated EHV charges'!$D:$P,13,FALSE)=0,"",VLOOKUP($A196,'Annex 2 Designated EHV charges'!$D:$P,13,FALSE)),"")</f>
        <v/>
      </c>
    </row>
    <row r="197" spans="1:8" x14ac:dyDescent="0.2">
      <c r="A197" s="89" t="str" cm="1">
        <f t="array" ref="A197">IFERROR(INDEX('Annex 2 Designated EHV charges'!$D$10:$D$401, MATCH(0, IF(ISBLANK('Annex 2 Designated EHV charges'!$D$10:$D$401),1, COUNTIF(A$4:$A196, 'Annex 2 Designated EHV charges'!$D$10:$D$401)), 0)),"")</f>
        <v/>
      </c>
      <c r="B197" s="88" t="str">
        <f>IF($A197="","",VLOOKUP($A197,'Annex 2 Designated EHV charges'!$D:$O,2,0))</f>
        <v/>
      </c>
      <c r="C197" s="89" t="str">
        <f>IF($A197="","",VLOOKUP($A197,'Annex 2 Designated EHV charges'!$D:$O,3,0))</f>
        <v/>
      </c>
      <c r="D197" s="88" t="str">
        <f>IF($A197="","",VLOOKUP($A197,'Annex 2 Designated EHV charges'!$D:$O,4,0))</f>
        <v/>
      </c>
      <c r="E197" s="90" t="str">
        <f>IFERROR(IF(VLOOKUP($A197,'Annex 2 Designated EHV charges'!$D:$P,10,FALSE)=0,"",VLOOKUP($A197,'Annex 2 Designated EHV charges'!$D:$P,10,FALSE)),"")</f>
        <v/>
      </c>
      <c r="F197" s="186" t="str">
        <f>IFERROR(IF(VLOOKUP($A197,'Annex 2 Designated EHV charges'!$D:$P,11,FALSE)=0,"",VLOOKUP($A197,'Annex 2 Designated EHV charges'!$D:$P,11,FALSE)),"")</f>
        <v/>
      </c>
      <c r="G197" s="186" t="str">
        <f>IFERROR(IF(VLOOKUP($A197,'Annex 2 Designated EHV charges'!$D:$P,12,FALSE)=0,"",VLOOKUP($A197,'Annex 2 Designated EHV charges'!$D:$P,12,FALSE)),"")</f>
        <v/>
      </c>
      <c r="H197" s="186" t="str">
        <f>IFERROR(IF(VLOOKUP($A197,'Annex 2 Designated EHV charges'!$D:$P,13,FALSE)=0,"",VLOOKUP($A197,'Annex 2 Designated EHV charges'!$D:$P,13,FALSE)),"")</f>
        <v/>
      </c>
    </row>
    <row r="198" spans="1:8" x14ac:dyDescent="0.2">
      <c r="A198" s="89" t="str" cm="1">
        <f t="array" ref="A198">IFERROR(INDEX('Annex 2 Designated EHV charges'!$D$10:$D$401, MATCH(0, IF(ISBLANK('Annex 2 Designated EHV charges'!$D$10:$D$401),1, COUNTIF(A$4:$A197, 'Annex 2 Designated EHV charges'!$D$10:$D$401)), 0)),"")</f>
        <v/>
      </c>
      <c r="B198" s="88" t="str">
        <f>IF($A198="","",VLOOKUP($A198,'Annex 2 Designated EHV charges'!$D:$O,2,0))</f>
        <v/>
      </c>
      <c r="C198" s="89" t="str">
        <f>IF($A198="","",VLOOKUP($A198,'Annex 2 Designated EHV charges'!$D:$O,3,0))</f>
        <v/>
      </c>
      <c r="D198" s="88" t="str">
        <f>IF($A198="","",VLOOKUP($A198,'Annex 2 Designated EHV charges'!$D:$O,4,0))</f>
        <v/>
      </c>
      <c r="E198" s="90" t="str">
        <f>IFERROR(IF(VLOOKUP($A198,'Annex 2 Designated EHV charges'!$D:$P,10,FALSE)=0,"",VLOOKUP($A198,'Annex 2 Designated EHV charges'!$D:$P,10,FALSE)),"")</f>
        <v/>
      </c>
      <c r="F198" s="186" t="str">
        <f>IFERROR(IF(VLOOKUP($A198,'Annex 2 Designated EHV charges'!$D:$P,11,FALSE)=0,"",VLOOKUP($A198,'Annex 2 Designated EHV charges'!$D:$P,11,FALSE)),"")</f>
        <v/>
      </c>
      <c r="G198" s="186" t="str">
        <f>IFERROR(IF(VLOOKUP($A198,'Annex 2 Designated EHV charges'!$D:$P,12,FALSE)=0,"",VLOOKUP($A198,'Annex 2 Designated EHV charges'!$D:$P,12,FALSE)),"")</f>
        <v/>
      </c>
      <c r="H198" s="186" t="str">
        <f>IFERROR(IF(VLOOKUP($A198,'Annex 2 Designated EHV charges'!$D:$P,13,FALSE)=0,"",VLOOKUP($A198,'Annex 2 Designated EHV charges'!$D:$P,13,FALSE)),"")</f>
        <v/>
      </c>
    </row>
    <row r="199" spans="1:8" x14ac:dyDescent="0.2">
      <c r="A199" s="89" t="str" cm="1">
        <f t="array" ref="A199">IFERROR(INDEX('Annex 2 Designated EHV charges'!$D$10:$D$401, MATCH(0, IF(ISBLANK('Annex 2 Designated EHV charges'!$D$10:$D$401),1, COUNTIF(A$4:$A198, 'Annex 2 Designated EHV charges'!$D$10:$D$401)), 0)),"")</f>
        <v/>
      </c>
      <c r="B199" s="88" t="str">
        <f>IF($A199="","",VLOOKUP($A199,'Annex 2 Designated EHV charges'!$D:$O,2,0))</f>
        <v/>
      </c>
      <c r="C199" s="89" t="str">
        <f>IF($A199="","",VLOOKUP($A199,'Annex 2 Designated EHV charges'!$D:$O,3,0))</f>
        <v/>
      </c>
      <c r="D199" s="88" t="str">
        <f>IF($A199="","",VLOOKUP($A199,'Annex 2 Designated EHV charges'!$D:$O,4,0))</f>
        <v/>
      </c>
      <c r="E199" s="90" t="str">
        <f>IFERROR(IF(VLOOKUP($A199,'Annex 2 Designated EHV charges'!$D:$P,10,FALSE)=0,"",VLOOKUP($A199,'Annex 2 Designated EHV charges'!$D:$P,10,FALSE)),"")</f>
        <v/>
      </c>
      <c r="F199" s="186" t="str">
        <f>IFERROR(IF(VLOOKUP($A199,'Annex 2 Designated EHV charges'!$D:$P,11,FALSE)=0,"",VLOOKUP($A199,'Annex 2 Designated EHV charges'!$D:$P,11,FALSE)),"")</f>
        <v/>
      </c>
      <c r="G199" s="186" t="str">
        <f>IFERROR(IF(VLOOKUP($A199,'Annex 2 Designated EHV charges'!$D:$P,12,FALSE)=0,"",VLOOKUP($A199,'Annex 2 Designated EHV charges'!$D:$P,12,FALSE)),"")</f>
        <v/>
      </c>
      <c r="H199" s="186" t="str">
        <f>IFERROR(IF(VLOOKUP($A199,'Annex 2 Designated EHV charges'!$D:$P,13,FALSE)=0,"",VLOOKUP($A199,'Annex 2 Designated EHV charges'!$D:$P,13,FALSE)),"")</f>
        <v/>
      </c>
    </row>
    <row r="200" spans="1:8" x14ac:dyDescent="0.2">
      <c r="A200" s="89" t="str" cm="1">
        <f t="array" ref="A200">IFERROR(INDEX('Annex 2 Designated EHV charges'!$D$10:$D$401, MATCH(0, IF(ISBLANK('Annex 2 Designated EHV charges'!$D$10:$D$401),1, COUNTIF(A$4:$A199, 'Annex 2 Designated EHV charges'!$D$10:$D$401)), 0)),"")</f>
        <v/>
      </c>
      <c r="B200" s="88" t="str">
        <f>IF($A200="","",VLOOKUP($A200,'Annex 2 Designated EHV charges'!$D:$O,2,0))</f>
        <v/>
      </c>
      <c r="C200" s="89" t="str">
        <f>IF($A200="","",VLOOKUP($A200,'Annex 2 Designated EHV charges'!$D:$O,3,0))</f>
        <v/>
      </c>
      <c r="D200" s="88" t="str">
        <f>IF($A200="","",VLOOKUP($A200,'Annex 2 Designated EHV charges'!$D:$O,4,0))</f>
        <v/>
      </c>
      <c r="E200" s="90" t="str">
        <f>IFERROR(IF(VLOOKUP($A200,'Annex 2 Designated EHV charges'!$D:$P,10,FALSE)=0,"",VLOOKUP($A200,'Annex 2 Designated EHV charges'!$D:$P,10,FALSE)),"")</f>
        <v/>
      </c>
      <c r="F200" s="186" t="str">
        <f>IFERROR(IF(VLOOKUP($A200,'Annex 2 Designated EHV charges'!$D:$P,11,FALSE)=0,"",VLOOKUP($A200,'Annex 2 Designated EHV charges'!$D:$P,11,FALSE)),"")</f>
        <v/>
      </c>
      <c r="G200" s="186" t="str">
        <f>IFERROR(IF(VLOOKUP($A200,'Annex 2 Designated EHV charges'!$D:$P,12,FALSE)=0,"",VLOOKUP($A200,'Annex 2 Designated EHV charges'!$D:$P,12,FALSE)),"")</f>
        <v/>
      </c>
      <c r="H200" s="186" t="str">
        <f>IFERROR(IF(VLOOKUP($A200,'Annex 2 Designated EHV charges'!$D:$P,13,FALSE)=0,"",VLOOKUP($A200,'Annex 2 Designated EHV charges'!$D:$P,13,FALSE)),"")</f>
        <v/>
      </c>
    </row>
    <row r="201" spans="1:8" x14ac:dyDescent="0.2">
      <c r="A201" s="89" t="str" cm="1">
        <f t="array" ref="A201">IFERROR(INDEX('Annex 2 Designated EHV charges'!$D$10:$D$401, MATCH(0, IF(ISBLANK('Annex 2 Designated EHV charges'!$D$10:$D$401),1, COUNTIF(A$4:$A200, 'Annex 2 Designated EHV charges'!$D$10:$D$401)), 0)),"")</f>
        <v/>
      </c>
      <c r="B201" s="88" t="str">
        <f>IF($A201="","",VLOOKUP($A201,'Annex 2 Designated EHV charges'!$D:$O,2,0))</f>
        <v/>
      </c>
      <c r="C201" s="89" t="str">
        <f>IF($A201="","",VLOOKUP($A201,'Annex 2 Designated EHV charges'!$D:$O,3,0))</f>
        <v/>
      </c>
      <c r="D201" s="88" t="str">
        <f>IF($A201="","",VLOOKUP($A201,'Annex 2 Designated EHV charges'!$D:$O,4,0))</f>
        <v/>
      </c>
      <c r="E201" s="90" t="str">
        <f>IFERROR(IF(VLOOKUP($A201,'Annex 2 Designated EHV charges'!$D:$P,10,FALSE)=0,"",VLOOKUP($A201,'Annex 2 Designated EHV charges'!$D:$P,10,FALSE)),"")</f>
        <v/>
      </c>
      <c r="F201" s="186" t="str">
        <f>IFERROR(IF(VLOOKUP($A201,'Annex 2 Designated EHV charges'!$D:$P,11,FALSE)=0,"",VLOOKUP($A201,'Annex 2 Designated EHV charges'!$D:$P,11,FALSE)),"")</f>
        <v/>
      </c>
      <c r="G201" s="186" t="str">
        <f>IFERROR(IF(VLOOKUP($A201,'Annex 2 Designated EHV charges'!$D:$P,12,FALSE)=0,"",VLOOKUP($A201,'Annex 2 Designated EHV charges'!$D:$P,12,FALSE)),"")</f>
        <v/>
      </c>
      <c r="H201" s="186" t="str">
        <f>IFERROR(IF(VLOOKUP($A201,'Annex 2 Designated EHV charges'!$D:$P,13,FALSE)=0,"",VLOOKUP($A201,'Annex 2 Designated EHV charges'!$D:$P,13,FALSE)),"")</f>
        <v/>
      </c>
    </row>
    <row r="202" spans="1:8" x14ac:dyDescent="0.2">
      <c r="A202" s="89" t="str" cm="1">
        <f t="array" ref="A202">IFERROR(INDEX('Annex 2 Designated EHV charges'!$D$10:$D$401, MATCH(0, IF(ISBLANK('Annex 2 Designated EHV charges'!$D$10:$D$401),1, COUNTIF(A$4:$A201, 'Annex 2 Designated EHV charges'!$D$10:$D$401)), 0)),"")</f>
        <v/>
      </c>
      <c r="B202" s="88" t="str">
        <f>IF($A202="","",VLOOKUP($A202,'Annex 2 Designated EHV charges'!$D:$O,2,0))</f>
        <v/>
      </c>
      <c r="C202" s="89" t="str">
        <f>IF($A202="","",VLOOKUP($A202,'Annex 2 Designated EHV charges'!$D:$O,3,0))</f>
        <v/>
      </c>
      <c r="D202" s="88" t="str">
        <f>IF($A202="","",VLOOKUP($A202,'Annex 2 Designated EHV charges'!$D:$O,4,0))</f>
        <v/>
      </c>
      <c r="E202" s="90" t="str">
        <f>IFERROR(IF(VLOOKUP($A202,'Annex 2 Designated EHV charges'!$D:$P,10,FALSE)=0,"",VLOOKUP($A202,'Annex 2 Designated EHV charges'!$D:$P,10,FALSE)),"")</f>
        <v/>
      </c>
      <c r="F202" s="186" t="str">
        <f>IFERROR(IF(VLOOKUP($A202,'Annex 2 Designated EHV charges'!$D:$P,11,FALSE)=0,"",VLOOKUP($A202,'Annex 2 Designated EHV charges'!$D:$P,11,FALSE)),"")</f>
        <v/>
      </c>
      <c r="G202" s="186" t="str">
        <f>IFERROR(IF(VLOOKUP($A202,'Annex 2 Designated EHV charges'!$D:$P,12,FALSE)=0,"",VLOOKUP($A202,'Annex 2 Designated EHV charges'!$D:$P,12,FALSE)),"")</f>
        <v/>
      </c>
      <c r="H202" s="186" t="str">
        <f>IFERROR(IF(VLOOKUP($A202,'Annex 2 Designated EHV charges'!$D:$P,13,FALSE)=0,"",VLOOKUP($A202,'Annex 2 Designated EHV charges'!$D:$P,13,FALSE)),"")</f>
        <v/>
      </c>
    </row>
    <row r="203" spans="1:8" x14ac:dyDescent="0.2">
      <c r="A203" s="89" t="str" cm="1">
        <f t="array" ref="A203">IFERROR(INDEX('Annex 2 Designated EHV charges'!$D$10:$D$401, MATCH(0, IF(ISBLANK('Annex 2 Designated EHV charges'!$D$10:$D$401),1, COUNTIF(A$4:$A202, 'Annex 2 Designated EHV charges'!$D$10:$D$401)), 0)),"")</f>
        <v/>
      </c>
      <c r="B203" s="88" t="str">
        <f>IF($A203="","",VLOOKUP($A203,'Annex 2 Designated EHV charges'!$D:$O,2,0))</f>
        <v/>
      </c>
      <c r="C203" s="89" t="str">
        <f>IF($A203="","",VLOOKUP($A203,'Annex 2 Designated EHV charges'!$D:$O,3,0))</f>
        <v/>
      </c>
      <c r="D203" s="88" t="str">
        <f>IF($A203="","",VLOOKUP($A203,'Annex 2 Designated EHV charges'!$D:$O,4,0))</f>
        <v/>
      </c>
      <c r="E203" s="90" t="str">
        <f>IFERROR(IF(VLOOKUP($A203,'Annex 2 Designated EHV charges'!$D:$P,10,FALSE)=0,"",VLOOKUP($A203,'Annex 2 Designated EHV charges'!$D:$P,10,FALSE)),"")</f>
        <v/>
      </c>
      <c r="F203" s="186" t="str">
        <f>IFERROR(IF(VLOOKUP($A203,'Annex 2 Designated EHV charges'!$D:$P,11,FALSE)=0,"",VLOOKUP($A203,'Annex 2 Designated EHV charges'!$D:$P,11,FALSE)),"")</f>
        <v/>
      </c>
      <c r="G203" s="186" t="str">
        <f>IFERROR(IF(VLOOKUP($A203,'Annex 2 Designated EHV charges'!$D:$P,12,FALSE)=0,"",VLOOKUP($A203,'Annex 2 Designated EHV charges'!$D:$P,12,FALSE)),"")</f>
        <v/>
      </c>
      <c r="H203" s="186" t="str">
        <f>IFERROR(IF(VLOOKUP($A203,'Annex 2 Designated EHV charges'!$D:$P,13,FALSE)=0,"",VLOOKUP($A203,'Annex 2 Designated EHV charges'!$D:$P,13,FALSE)),"")</f>
        <v/>
      </c>
    </row>
    <row r="204" spans="1:8" x14ac:dyDescent="0.2">
      <c r="A204" s="89" t="str" cm="1">
        <f t="array" ref="A204">IFERROR(INDEX('Annex 2 Designated EHV charges'!$D$10:$D$401, MATCH(0, IF(ISBLANK('Annex 2 Designated EHV charges'!$D$10:$D$401),1, COUNTIF(A$4:$A203, 'Annex 2 Designated EHV charges'!$D$10:$D$401)), 0)),"")</f>
        <v/>
      </c>
      <c r="B204" s="88" t="str">
        <f>IF($A204="","",VLOOKUP($A204,'Annex 2 Designated EHV charges'!$D:$O,2,0))</f>
        <v/>
      </c>
      <c r="C204" s="89" t="str">
        <f>IF($A204="","",VLOOKUP($A204,'Annex 2 Designated EHV charges'!$D:$O,3,0))</f>
        <v/>
      </c>
      <c r="D204" s="88" t="str">
        <f>IF($A204="","",VLOOKUP($A204,'Annex 2 Designated EHV charges'!$D:$O,4,0))</f>
        <v/>
      </c>
      <c r="E204" s="90" t="str">
        <f>IFERROR(IF(VLOOKUP($A204,'Annex 2 Designated EHV charges'!$D:$P,10,FALSE)=0,"",VLOOKUP($A204,'Annex 2 Designated EHV charges'!$D:$P,10,FALSE)),"")</f>
        <v/>
      </c>
      <c r="F204" s="186" t="str">
        <f>IFERROR(IF(VLOOKUP($A204,'Annex 2 Designated EHV charges'!$D:$P,11,FALSE)=0,"",VLOOKUP($A204,'Annex 2 Designated EHV charges'!$D:$P,11,FALSE)),"")</f>
        <v/>
      </c>
      <c r="G204" s="186" t="str">
        <f>IFERROR(IF(VLOOKUP($A204,'Annex 2 Designated EHV charges'!$D:$P,12,FALSE)=0,"",VLOOKUP($A204,'Annex 2 Designated EHV charges'!$D:$P,12,FALSE)),"")</f>
        <v/>
      </c>
      <c r="H204" s="186" t="str">
        <f>IFERROR(IF(VLOOKUP($A204,'Annex 2 Designated EHV charges'!$D:$P,13,FALSE)=0,"",VLOOKUP($A204,'Annex 2 Designated EHV charges'!$D:$P,13,FALSE)),"")</f>
        <v/>
      </c>
    </row>
    <row r="205" spans="1:8" x14ac:dyDescent="0.2">
      <c r="A205" s="89" t="str" cm="1">
        <f t="array" ref="A205">IFERROR(INDEX('Annex 2 Designated EHV charges'!$D$10:$D$401, MATCH(0, IF(ISBLANK('Annex 2 Designated EHV charges'!$D$10:$D$401),1, COUNTIF(A$4:$A204, 'Annex 2 Designated EHV charges'!$D$10:$D$401)), 0)),"")</f>
        <v/>
      </c>
      <c r="B205" s="88" t="str">
        <f>IF($A205="","",VLOOKUP($A205,'Annex 2 Designated EHV charges'!$D:$O,2,0))</f>
        <v/>
      </c>
      <c r="C205" s="89" t="str">
        <f>IF($A205="","",VLOOKUP($A205,'Annex 2 Designated EHV charges'!$D:$O,3,0))</f>
        <v/>
      </c>
      <c r="D205" s="88" t="str">
        <f>IF($A205="","",VLOOKUP($A205,'Annex 2 Designated EHV charges'!$D:$O,4,0))</f>
        <v/>
      </c>
      <c r="E205" s="90" t="str">
        <f>IFERROR(IF(VLOOKUP($A205,'Annex 2 Designated EHV charges'!$D:$P,10,FALSE)=0,"",VLOOKUP($A205,'Annex 2 Designated EHV charges'!$D:$P,10,FALSE)),"")</f>
        <v/>
      </c>
      <c r="F205" s="186" t="str">
        <f>IFERROR(IF(VLOOKUP($A205,'Annex 2 Designated EHV charges'!$D:$P,11,FALSE)=0,"",VLOOKUP($A205,'Annex 2 Designated EHV charges'!$D:$P,11,FALSE)),"")</f>
        <v/>
      </c>
      <c r="G205" s="186" t="str">
        <f>IFERROR(IF(VLOOKUP($A205,'Annex 2 Designated EHV charges'!$D:$P,12,FALSE)=0,"",VLOOKUP($A205,'Annex 2 Designated EHV charges'!$D:$P,12,FALSE)),"")</f>
        <v/>
      </c>
      <c r="H205" s="186" t="str">
        <f>IFERROR(IF(VLOOKUP($A205,'Annex 2 Designated EHV charges'!$D:$P,13,FALSE)=0,"",VLOOKUP($A205,'Annex 2 Designated EHV charges'!$D:$P,13,FALSE)),"")</f>
        <v/>
      </c>
    </row>
    <row r="206" spans="1:8" x14ac:dyDescent="0.2">
      <c r="A206" s="89" t="str" cm="1">
        <f t="array" ref="A206">IFERROR(INDEX('Annex 2 Designated EHV charges'!$D$10:$D$401, MATCH(0, IF(ISBLANK('Annex 2 Designated EHV charges'!$D$10:$D$401),1, COUNTIF(A$4:$A205, 'Annex 2 Designated EHV charges'!$D$10:$D$401)), 0)),"")</f>
        <v/>
      </c>
      <c r="B206" s="88" t="str">
        <f>IF($A206="","",VLOOKUP($A206,'Annex 2 Designated EHV charges'!$D:$O,2,0))</f>
        <v/>
      </c>
      <c r="C206" s="89" t="str">
        <f>IF($A206="","",VLOOKUP($A206,'Annex 2 Designated EHV charges'!$D:$O,3,0))</f>
        <v/>
      </c>
      <c r="D206" s="88" t="str">
        <f>IF($A206="","",VLOOKUP($A206,'Annex 2 Designated EHV charges'!$D:$O,4,0))</f>
        <v/>
      </c>
      <c r="E206" s="90" t="str">
        <f>IFERROR(IF(VLOOKUP($A206,'Annex 2 Designated EHV charges'!$D:$P,10,FALSE)=0,"",VLOOKUP($A206,'Annex 2 Designated EHV charges'!$D:$P,10,FALSE)),"")</f>
        <v/>
      </c>
      <c r="F206" s="186" t="str">
        <f>IFERROR(IF(VLOOKUP($A206,'Annex 2 Designated EHV charges'!$D:$P,11,FALSE)=0,"",VLOOKUP($A206,'Annex 2 Designated EHV charges'!$D:$P,11,FALSE)),"")</f>
        <v/>
      </c>
      <c r="G206" s="186" t="str">
        <f>IFERROR(IF(VLOOKUP($A206,'Annex 2 Designated EHV charges'!$D:$P,12,FALSE)=0,"",VLOOKUP($A206,'Annex 2 Designated EHV charges'!$D:$P,12,FALSE)),"")</f>
        <v/>
      </c>
      <c r="H206" s="186" t="str">
        <f>IFERROR(IF(VLOOKUP($A206,'Annex 2 Designated EHV charges'!$D:$P,13,FALSE)=0,"",VLOOKUP($A206,'Annex 2 Designated EHV charges'!$D:$P,13,FALSE)),"")</f>
        <v/>
      </c>
    </row>
    <row r="207" spans="1:8" x14ac:dyDescent="0.2">
      <c r="A207" s="89" t="str" cm="1">
        <f t="array" ref="A207">IFERROR(INDEX('Annex 2 Designated EHV charges'!$D$10:$D$401, MATCH(0, IF(ISBLANK('Annex 2 Designated EHV charges'!$D$10:$D$401),1, COUNTIF(A$4:$A206, 'Annex 2 Designated EHV charges'!$D$10:$D$401)), 0)),"")</f>
        <v/>
      </c>
      <c r="B207" s="88" t="str">
        <f>IF($A207="","",VLOOKUP($A207,'Annex 2 Designated EHV charges'!$D:$O,2,0))</f>
        <v/>
      </c>
      <c r="C207" s="89" t="str">
        <f>IF($A207="","",VLOOKUP($A207,'Annex 2 Designated EHV charges'!$D:$O,3,0))</f>
        <v/>
      </c>
      <c r="D207" s="88" t="str">
        <f>IF($A207="","",VLOOKUP($A207,'Annex 2 Designated EHV charges'!$D:$O,4,0))</f>
        <v/>
      </c>
      <c r="E207" s="90" t="str">
        <f>IFERROR(IF(VLOOKUP($A207,'Annex 2 Designated EHV charges'!$D:$P,10,FALSE)=0,"",VLOOKUP($A207,'Annex 2 Designated EHV charges'!$D:$P,10,FALSE)),"")</f>
        <v/>
      </c>
      <c r="F207" s="186" t="str">
        <f>IFERROR(IF(VLOOKUP($A207,'Annex 2 Designated EHV charges'!$D:$P,11,FALSE)=0,"",VLOOKUP($A207,'Annex 2 Designated EHV charges'!$D:$P,11,FALSE)),"")</f>
        <v/>
      </c>
      <c r="G207" s="186" t="str">
        <f>IFERROR(IF(VLOOKUP($A207,'Annex 2 Designated EHV charges'!$D:$P,12,FALSE)=0,"",VLOOKUP($A207,'Annex 2 Designated EHV charges'!$D:$P,12,FALSE)),"")</f>
        <v/>
      </c>
      <c r="H207" s="186" t="str">
        <f>IFERROR(IF(VLOOKUP($A207,'Annex 2 Designated EHV charges'!$D:$P,13,FALSE)=0,"",VLOOKUP($A207,'Annex 2 Designated EHV charges'!$D:$P,13,FALSE)),"")</f>
        <v/>
      </c>
    </row>
    <row r="208" spans="1:8" x14ac:dyDescent="0.2">
      <c r="A208" s="89" t="str" cm="1">
        <f t="array" ref="A208">IFERROR(INDEX('Annex 2 Designated EHV charges'!$D$10:$D$401, MATCH(0, IF(ISBLANK('Annex 2 Designated EHV charges'!$D$10:$D$401),1, COUNTIF(A$4:$A207, 'Annex 2 Designated EHV charges'!$D$10:$D$401)), 0)),"")</f>
        <v/>
      </c>
      <c r="B208" s="88" t="str">
        <f>IF($A208="","",VLOOKUP($A208,'Annex 2 Designated EHV charges'!$D:$O,2,0))</f>
        <v/>
      </c>
      <c r="C208" s="89" t="str">
        <f>IF($A208="","",VLOOKUP($A208,'Annex 2 Designated EHV charges'!$D:$O,3,0))</f>
        <v/>
      </c>
      <c r="D208" s="88" t="str">
        <f>IF($A208="","",VLOOKUP($A208,'Annex 2 Designated EHV charges'!$D:$O,4,0))</f>
        <v/>
      </c>
      <c r="E208" s="90" t="str">
        <f>IFERROR(IF(VLOOKUP($A208,'Annex 2 Designated EHV charges'!$D:$P,10,FALSE)=0,"",VLOOKUP($A208,'Annex 2 Designated EHV charges'!$D:$P,10,FALSE)),"")</f>
        <v/>
      </c>
      <c r="F208" s="186" t="str">
        <f>IFERROR(IF(VLOOKUP($A208,'Annex 2 Designated EHV charges'!$D:$P,11,FALSE)=0,"",VLOOKUP($A208,'Annex 2 Designated EHV charges'!$D:$P,11,FALSE)),"")</f>
        <v/>
      </c>
      <c r="G208" s="186" t="str">
        <f>IFERROR(IF(VLOOKUP($A208,'Annex 2 Designated EHV charges'!$D:$P,12,FALSE)=0,"",VLOOKUP($A208,'Annex 2 Designated EHV charges'!$D:$P,12,FALSE)),"")</f>
        <v/>
      </c>
      <c r="H208" s="186" t="str">
        <f>IFERROR(IF(VLOOKUP($A208,'Annex 2 Designated EHV charges'!$D:$P,13,FALSE)=0,"",VLOOKUP($A208,'Annex 2 Designated EHV charges'!$D:$P,13,FALSE)),"")</f>
        <v/>
      </c>
    </row>
    <row r="209" spans="1:8" x14ac:dyDescent="0.2">
      <c r="A209" s="89" t="str" cm="1">
        <f t="array" ref="A209">IFERROR(INDEX('Annex 2 Designated EHV charges'!$D$10:$D$401, MATCH(0, IF(ISBLANK('Annex 2 Designated EHV charges'!$D$10:$D$401),1, COUNTIF(A$4:$A208, 'Annex 2 Designated EHV charges'!$D$10:$D$401)), 0)),"")</f>
        <v/>
      </c>
      <c r="B209" s="88" t="str">
        <f>IF($A209="","",VLOOKUP($A209,'Annex 2 Designated EHV charges'!$D:$O,2,0))</f>
        <v/>
      </c>
      <c r="C209" s="89" t="str">
        <f>IF($A209="","",VLOOKUP($A209,'Annex 2 Designated EHV charges'!$D:$O,3,0))</f>
        <v/>
      </c>
      <c r="D209" s="88" t="str">
        <f>IF($A209="","",VLOOKUP($A209,'Annex 2 Designated EHV charges'!$D:$O,4,0))</f>
        <v/>
      </c>
      <c r="E209" s="90" t="str">
        <f>IFERROR(IF(VLOOKUP($A209,'Annex 2 Designated EHV charges'!$D:$P,10,FALSE)=0,"",VLOOKUP($A209,'Annex 2 Designated EHV charges'!$D:$P,10,FALSE)),"")</f>
        <v/>
      </c>
      <c r="F209" s="186" t="str">
        <f>IFERROR(IF(VLOOKUP($A209,'Annex 2 Designated EHV charges'!$D:$P,11,FALSE)=0,"",VLOOKUP($A209,'Annex 2 Designated EHV charges'!$D:$P,11,FALSE)),"")</f>
        <v/>
      </c>
      <c r="G209" s="186" t="str">
        <f>IFERROR(IF(VLOOKUP($A209,'Annex 2 Designated EHV charges'!$D:$P,12,FALSE)=0,"",VLOOKUP($A209,'Annex 2 Designated EHV charges'!$D:$P,12,FALSE)),"")</f>
        <v/>
      </c>
      <c r="H209" s="186" t="str">
        <f>IFERROR(IF(VLOOKUP($A209,'Annex 2 Designated EHV charges'!$D:$P,13,FALSE)=0,"",VLOOKUP($A209,'Annex 2 Designated EHV charges'!$D:$P,13,FALSE)),"")</f>
        <v/>
      </c>
    </row>
    <row r="210" spans="1:8" x14ac:dyDescent="0.2">
      <c r="A210" s="89" t="str" cm="1">
        <f t="array" ref="A210">IFERROR(INDEX('Annex 2 Designated EHV charges'!$D$10:$D$401, MATCH(0, IF(ISBLANK('Annex 2 Designated EHV charges'!$D$10:$D$401),1, COUNTIF(A$4:$A209, 'Annex 2 Designated EHV charges'!$D$10:$D$401)), 0)),"")</f>
        <v/>
      </c>
      <c r="B210" s="88" t="str">
        <f>IF($A210="","",VLOOKUP($A210,'Annex 2 Designated EHV charges'!$D:$O,2,0))</f>
        <v/>
      </c>
      <c r="C210" s="89" t="str">
        <f>IF($A210="","",VLOOKUP($A210,'Annex 2 Designated EHV charges'!$D:$O,3,0))</f>
        <v/>
      </c>
      <c r="D210" s="88" t="str">
        <f>IF($A210="","",VLOOKUP($A210,'Annex 2 Designated EHV charges'!$D:$O,4,0))</f>
        <v/>
      </c>
      <c r="E210" s="90" t="str">
        <f>IFERROR(IF(VLOOKUP($A210,'Annex 2 Designated EHV charges'!$D:$P,10,FALSE)=0,"",VLOOKUP($A210,'Annex 2 Designated EHV charges'!$D:$P,10,FALSE)),"")</f>
        <v/>
      </c>
      <c r="F210" s="186" t="str">
        <f>IFERROR(IF(VLOOKUP($A210,'Annex 2 Designated EHV charges'!$D:$P,11,FALSE)=0,"",VLOOKUP($A210,'Annex 2 Designated EHV charges'!$D:$P,11,FALSE)),"")</f>
        <v/>
      </c>
      <c r="G210" s="186" t="str">
        <f>IFERROR(IF(VLOOKUP($A210,'Annex 2 Designated EHV charges'!$D:$P,12,FALSE)=0,"",VLOOKUP($A210,'Annex 2 Designated EHV charges'!$D:$P,12,FALSE)),"")</f>
        <v/>
      </c>
      <c r="H210" s="186" t="str">
        <f>IFERROR(IF(VLOOKUP($A210,'Annex 2 Designated EHV charges'!$D:$P,13,FALSE)=0,"",VLOOKUP($A210,'Annex 2 Designated EHV charges'!$D:$P,13,FALSE)),"")</f>
        <v/>
      </c>
    </row>
    <row r="211" spans="1:8" x14ac:dyDescent="0.2">
      <c r="A211" s="89" t="str" cm="1">
        <f t="array" ref="A211">IFERROR(INDEX('Annex 2 Designated EHV charges'!$D$10:$D$401, MATCH(0, IF(ISBLANK('Annex 2 Designated EHV charges'!$D$10:$D$401),1, COUNTIF(A$4:$A210, 'Annex 2 Designated EHV charges'!$D$10:$D$401)), 0)),"")</f>
        <v/>
      </c>
      <c r="B211" s="88" t="str">
        <f>IF($A211="","",VLOOKUP($A211,'Annex 2 Designated EHV charges'!$D:$O,2,0))</f>
        <v/>
      </c>
      <c r="C211" s="89" t="str">
        <f>IF($A211="","",VLOOKUP($A211,'Annex 2 Designated EHV charges'!$D:$O,3,0))</f>
        <v/>
      </c>
      <c r="D211" s="88" t="str">
        <f>IF($A211="","",VLOOKUP($A211,'Annex 2 Designated EHV charges'!$D:$O,4,0))</f>
        <v/>
      </c>
      <c r="E211" s="90" t="str">
        <f>IFERROR(IF(VLOOKUP($A211,'Annex 2 Designated EHV charges'!$D:$P,10,FALSE)=0,"",VLOOKUP($A211,'Annex 2 Designated EHV charges'!$D:$P,10,FALSE)),"")</f>
        <v/>
      </c>
      <c r="F211" s="186" t="str">
        <f>IFERROR(IF(VLOOKUP($A211,'Annex 2 Designated EHV charges'!$D:$P,11,FALSE)=0,"",VLOOKUP($A211,'Annex 2 Designated EHV charges'!$D:$P,11,FALSE)),"")</f>
        <v/>
      </c>
      <c r="G211" s="186" t="str">
        <f>IFERROR(IF(VLOOKUP($A211,'Annex 2 Designated EHV charges'!$D:$P,12,FALSE)=0,"",VLOOKUP($A211,'Annex 2 Designated EHV charges'!$D:$P,12,FALSE)),"")</f>
        <v/>
      </c>
      <c r="H211" s="186" t="str">
        <f>IFERROR(IF(VLOOKUP($A211,'Annex 2 Designated EHV charges'!$D:$P,13,FALSE)=0,"",VLOOKUP($A211,'Annex 2 Designated EHV charges'!$D:$P,13,FALSE)),"")</f>
        <v/>
      </c>
    </row>
    <row r="212" spans="1:8" x14ac:dyDescent="0.2">
      <c r="A212" s="89" t="str" cm="1">
        <f t="array" ref="A212">IFERROR(INDEX('Annex 2 Designated EHV charges'!$D$10:$D$401, MATCH(0, IF(ISBLANK('Annex 2 Designated EHV charges'!$D$10:$D$401),1, COUNTIF(A$4:$A211, 'Annex 2 Designated EHV charges'!$D$10:$D$401)), 0)),"")</f>
        <v/>
      </c>
      <c r="B212" s="88" t="str">
        <f>IF($A212="","",VLOOKUP($A212,'Annex 2 Designated EHV charges'!$D:$O,2,0))</f>
        <v/>
      </c>
      <c r="C212" s="89" t="str">
        <f>IF($A212="","",VLOOKUP($A212,'Annex 2 Designated EHV charges'!$D:$O,3,0))</f>
        <v/>
      </c>
      <c r="D212" s="88" t="str">
        <f>IF($A212="","",VLOOKUP($A212,'Annex 2 Designated EHV charges'!$D:$O,4,0))</f>
        <v/>
      </c>
      <c r="E212" s="90" t="str">
        <f>IFERROR(IF(VLOOKUP($A212,'Annex 2 Designated EHV charges'!$D:$P,10,FALSE)=0,"",VLOOKUP($A212,'Annex 2 Designated EHV charges'!$D:$P,10,FALSE)),"")</f>
        <v/>
      </c>
      <c r="F212" s="186" t="str">
        <f>IFERROR(IF(VLOOKUP($A212,'Annex 2 Designated EHV charges'!$D:$P,11,FALSE)=0,"",VLOOKUP($A212,'Annex 2 Designated EHV charges'!$D:$P,11,FALSE)),"")</f>
        <v/>
      </c>
      <c r="G212" s="186" t="str">
        <f>IFERROR(IF(VLOOKUP($A212,'Annex 2 Designated EHV charges'!$D:$P,12,FALSE)=0,"",VLOOKUP($A212,'Annex 2 Designated EHV charges'!$D:$P,12,FALSE)),"")</f>
        <v/>
      </c>
      <c r="H212" s="186" t="str">
        <f>IFERROR(IF(VLOOKUP($A212,'Annex 2 Designated EHV charges'!$D:$P,13,FALSE)=0,"",VLOOKUP($A212,'Annex 2 Designated EHV charges'!$D:$P,13,FALSE)),"")</f>
        <v/>
      </c>
    </row>
    <row r="213" spans="1:8" x14ac:dyDescent="0.2">
      <c r="A213" s="89" t="str" cm="1">
        <f t="array" ref="A213">IFERROR(INDEX('Annex 2 Designated EHV charges'!$D$10:$D$401, MATCH(0, IF(ISBLANK('Annex 2 Designated EHV charges'!$D$10:$D$401),1, COUNTIF(A$4:$A212, 'Annex 2 Designated EHV charges'!$D$10:$D$401)), 0)),"")</f>
        <v/>
      </c>
      <c r="B213" s="88" t="str">
        <f>IF($A213="","",VLOOKUP($A213,'Annex 2 Designated EHV charges'!$D:$O,2,0))</f>
        <v/>
      </c>
      <c r="C213" s="89" t="str">
        <f>IF($A213="","",VLOOKUP($A213,'Annex 2 Designated EHV charges'!$D:$O,3,0))</f>
        <v/>
      </c>
      <c r="D213" s="88" t="str">
        <f>IF($A213="","",VLOOKUP($A213,'Annex 2 Designated EHV charges'!$D:$O,4,0))</f>
        <v/>
      </c>
      <c r="E213" s="90" t="str">
        <f>IFERROR(IF(VLOOKUP($A213,'Annex 2 Designated EHV charges'!$D:$P,10,FALSE)=0,"",VLOOKUP($A213,'Annex 2 Designated EHV charges'!$D:$P,10,FALSE)),"")</f>
        <v/>
      </c>
      <c r="F213" s="186" t="str">
        <f>IFERROR(IF(VLOOKUP($A213,'Annex 2 Designated EHV charges'!$D:$P,11,FALSE)=0,"",VLOOKUP($A213,'Annex 2 Designated EHV charges'!$D:$P,11,FALSE)),"")</f>
        <v/>
      </c>
      <c r="G213" s="186" t="str">
        <f>IFERROR(IF(VLOOKUP($A213,'Annex 2 Designated EHV charges'!$D:$P,12,FALSE)=0,"",VLOOKUP($A213,'Annex 2 Designated EHV charges'!$D:$P,12,FALSE)),"")</f>
        <v/>
      </c>
      <c r="H213" s="186" t="str">
        <f>IFERROR(IF(VLOOKUP($A213,'Annex 2 Designated EHV charges'!$D:$P,13,FALSE)=0,"",VLOOKUP($A213,'Annex 2 Designated EHV charges'!$D:$P,13,FALSE)),"")</f>
        <v/>
      </c>
    </row>
    <row r="214" spans="1:8" x14ac:dyDescent="0.2">
      <c r="A214" s="89" t="str" cm="1">
        <f t="array" ref="A214">IFERROR(INDEX('Annex 2 Designated EHV charges'!$D$10:$D$401, MATCH(0, IF(ISBLANK('Annex 2 Designated EHV charges'!$D$10:$D$401),1, COUNTIF(A$4:$A213, 'Annex 2 Designated EHV charges'!$D$10:$D$401)), 0)),"")</f>
        <v/>
      </c>
      <c r="B214" s="88" t="str">
        <f>IF($A214="","",VLOOKUP($A214,'Annex 2 Designated EHV charges'!$D:$O,2,0))</f>
        <v/>
      </c>
      <c r="C214" s="89" t="str">
        <f>IF($A214="","",VLOOKUP($A214,'Annex 2 Designated EHV charges'!$D:$O,3,0))</f>
        <v/>
      </c>
      <c r="D214" s="88" t="str">
        <f>IF($A214="","",VLOOKUP($A214,'Annex 2 Designated EHV charges'!$D:$O,4,0))</f>
        <v/>
      </c>
      <c r="E214" s="90" t="str">
        <f>IFERROR(IF(VLOOKUP($A214,'Annex 2 Designated EHV charges'!$D:$P,10,FALSE)=0,"",VLOOKUP($A214,'Annex 2 Designated EHV charges'!$D:$P,10,FALSE)),"")</f>
        <v/>
      </c>
      <c r="F214" s="186" t="str">
        <f>IFERROR(IF(VLOOKUP($A214,'Annex 2 Designated EHV charges'!$D:$P,11,FALSE)=0,"",VLOOKUP($A214,'Annex 2 Designated EHV charges'!$D:$P,11,FALSE)),"")</f>
        <v/>
      </c>
      <c r="G214" s="186" t="str">
        <f>IFERROR(IF(VLOOKUP($A214,'Annex 2 Designated EHV charges'!$D:$P,12,FALSE)=0,"",VLOOKUP($A214,'Annex 2 Designated EHV charges'!$D:$P,12,FALSE)),"")</f>
        <v/>
      </c>
      <c r="H214" s="186" t="str">
        <f>IFERROR(IF(VLOOKUP($A214,'Annex 2 Designated EHV charges'!$D:$P,13,FALSE)=0,"",VLOOKUP($A214,'Annex 2 Designated EHV charges'!$D:$P,13,FALSE)),"")</f>
        <v/>
      </c>
    </row>
    <row r="215" spans="1:8" x14ac:dyDescent="0.2">
      <c r="A215" s="89" t="str" cm="1">
        <f t="array" ref="A215">IFERROR(INDEX('Annex 2 Designated EHV charges'!$D$10:$D$401, MATCH(0, IF(ISBLANK('Annex 2 Designated EHV charges'!$D$10:$D$401),1, COUNTIF(A$4:$A214, 'Annex 2 Designated EHV charges'!$D$10:$D$401)), 0)),"")</f>
        <v/>
      </c>
      <c r="B215" s="88" t="str">
        <f>IF($A215="","",VLOOKUP($A215,'Annex 2 Designated EHV charges'!$D:$O,2,0))</f>
        <v/>
      </c>
      <c r="C215" s="89" t="str">
        <f>IF($A215="","",VLOOKUP($A215,'Annex 2 Designated EHV charges'!$D:$O,3,0))</f>
        <v/>
      </c>
      <c r="D215" s="88" t="str">
        <f>IF($A215="","",VLOOKUP($A215,'Annex 2 Designated EHV charges'!$D:$O,4,0))</f>
        <v/>
      </c>
      <c r="E215" s="90" t="str">
        <f>IFERROR(IF(VLOOKUP($A215,'Annex 2 Designated EHV charges'!$D:$P,10,FALSE)=0,"",VLOOKUP($A215,'Annex 2 Designated EHV charges'!$D:$P,10,FALSE)),"")</f>
        <v/>
      </c>
      <c r="F215" s="186" t="str">
        <f>IFERROR(IF(VLOOKUP($A215,'Annex 2 Designated EHV charges'!$D:$P,11,FALSE)=0,"",VLOOKUP($A215,'Annex 2 Designated EHV charges'!$D:$P,11,FALSE)),"")</f>
        <v/>
      </c>
      <c r="G215" s="186" t="str">
        <f>IFERROR(IF(VLOOKUP($A215,'Annex 2 Designated EHV charges'!$D:$P,12,FALSE)=0,"",VLOOKUP($A215,'Annex 2 Designated EHV charges'!$D:$P,12,FALSE)),"")</f>
        <v/>
      </c>
      <c r="H215" s="186" t="str">
        <f>IFERROR(IF(VLOOKUP($A215,'Annex 2 Designated EHV charges'!$D:$P,13,FALSE)=0,"",VLOOKUP($A215,'Annex 2 Designated EHV charges'!$D:$P,13,FALSE)),"")</f>
        <v/>
      </c>
    </row>
    <row r="216" spans="1:8" x14ac:dyDescent="0.2">
      <c r="A216" s="89" t="str" cm="1">
        <f t="array" ref="A216">IFERROR(INDEX('Annex 2 Designated EHV charges'!$D$10:$D$401, MATCH(0, IF(ISBLANK('Annex 2 Designated EHV charges'!$D$10:$D$401),1, COUNTIF(A$4:$A215, 'Annex 2 Designated EHV charges'!$D$10:$D$401)), 0)),"")</f>
        <v/>
      </c>
      <c r="B216" s="88" t="str">
        <f>IF($A216="","",VLOOKUP($A216,'Annex 2 Designated EHV charges'!$D:$O,2,0))</f>
        <v/>
      </c>
      <c r="C216" s="89" t="str">
        <f>IF($A216="","",VLOOKUP($A216,'Annex 2 Designated EHV charges'!$D:$O,3,0))</f>
        <v/>
      </c>
      <c r="D216" s="88" t="str">
        <f>IF($A216="","",VLOOKUP($A216,'Annex 2 Designated EHV charges'!$D:$O,4,0))</f>
        <v/>
      </c>
      <c r="E216" s="90" t="str">
        <f>IFERROR(IF(VLOOKUP($A216,'Annex 2 Designated EHV charges'!$D:$P,10,FALSE)=0,"",VLOOKUP($A216,'Annex 2 Designated EHV charges'!$D:$P,10,FALSE)),"")</f>
        <v/>
      </c>
      <c r="F216" s="186" t="str">
        <f>IFERROR(IF(VLOOKUP($A216,'Annex 2 Designated EHV charges'!$D:$P,11,FALSE)=0,"",VLOOKUP($A216,'Annex 2 Designated EHV charges'!$D:$P,11,FALSE)),"")</f>
        <v/>
      </c>
      <c r="G216" s="186" t="str">
        <f>IFERROR(IF(VLOOKUP($A216,'Annex 2 Designated EHV charges'!$D:$P,12,FALSE)=0,"",VLOOKUP($A216,'Annex 2 Designated EHV charges'!$D:$P,12,FALSE)),"")</f>
        <v/>
      </c>
      <c r="H216" s="186" t="str">
        <f>IFERROR(IF(VLOOKUP($A216,'Annex 2 Designated EHV charges'!$D:$P,13,FALSE)=0,"",VLOOKUP($A216,'Annex 2 Designated EHV charges'!$D:$P,13,FALSE)),"")</f>
        <v/>
      </c>
    </row>
    <row r="217" spans="1:8" x14ac:dyDescent="0.2">
      <c r="A217" s="89" t="str" cm="1">
        <f t="array" ref="A217">IFERROR(INDEX('Annex 2 Designated EHV charges'!$D$10:$D$401, MATCH(0, IF(ISBLANK('Annex 2 Designated EHV charges'!$D$10:$D$401),1, COUNTIF(A$4:$A216, 'Annex 2 Designated EHV charges'!$D$10:$D$401)), 0)),"")</f>
        <v/>
      </c>
      <c r="B217" s="88" t="str">
        <f>IF($A217="","",VLOOKUP($A217,'Annex 2 Designated EHV charges'!$D:$O,2,0))</f>
        <v/>
      </c>
      <c r="C217" s="89" t="str">
        <f>IF($A217="","",VLOOKUP($A217,'Annex 2 Designated EHV charges'!$D:$O,3,0))</f>
        <v/>
      </c>
      <c r="D217" s="88" t="str">
        <f>IF($A217="","",VLOOKUP($A217,'Annex 2 Designated EHV charges'!$D:$O,4,0))</f>
        <v/>
      </c>
      <c r="E217" s="90" t="str">
        <f>IFERROR(IF(VLOOKUP($A217,'Annex 2 Designated EHV charges'!$D:$P,10,FALSE)=0,"",VLOOKUP($A217,'Annex 2 Designated EHV charges'!$D:$P,10,FALSE)),"")</f>
        <v/>
      </c>
      <c r="F217" s="186" t="str">
        <f>IFERROR(IF(VLOOKUP($A217,'Annex 2 Designated EHV charges'!$D:$P,11,FALSE)=0,"",VLOOKUP($A217,'Annex 2 Designated EHV charges'!$D:$P,11,FALSE)),"")</f>
        <v/>
      </c>
      <c r="G217" s="186" t="str">
        <f>IFERROR(IF(VLOOKUP($A217,'Annex 2 Designated EHV charges'!$D:$P,12,FALSE)=0,"",VLOOKUP($A217,'Annex 2 Designated EHV charges'!$D:$P,12,FALSE)),"")</f>
        <v/>
      </c>
      <c r="H217" s="186" t="str">
        <f>IFERROR(IF(VLOOKUP($A217,'Annex 2 Designated EHV charges'!$D:$P,13,FALSE)=0,"",VLOOKUP($A217,'Annex 2 Designated EHV charges'!$D:$P,13,FALSE)),"")</f>
        <v/>
      </c>
    </row>
    <row r="218" spans="1:8" x14ac:dyDescent="0.2">
      <c r="A218" s="89" t="str" cm="1">
        <f t="array" ref="A218">IFERROR(INDEX('Annex 2 Designated EHV charges'!$D$10:$D$401, MATCH(0, IF(ISBLANK('Annex 2 Designated EHV charges'!$D$10:$D$401),1, COUNTIF(A$4:$A217, 'Annex 2 Designated EHV charges'!$D$10:$D$401)), 0)),"")</f>
        <v/>
      </c>
      <c r="B218" s="88" t="str">
        <f>IF($A218="","",VLOOKUP($A218,'Annex 2 Designated EHV charges'!$D:$O,2,0))</f>
        <v/>
      </c>
      <c r="C218" s="89" t="str">
        <f>IF($A218="","",VLOOKUP($A218,'Annex 2 Designated EHV charges'!$D:$O,3,0))</f>
        <v/>
      </c>
      <c r="D218" s="88" t="str">
        <f>IF($A218="","",VLOOKUP($A218,'Annex 2 Designated EHV charges'!$D:$O,4,0))</f>
        <v/>
      </c>
      <c r="E218" s="90" t="str">
        <f>IFERROR(IF(VLOOKUP($A218,'Annex 2 Designated EHV charges'!$D:$P,10,FALSE)=0,"",VLOOKUP($A218,'Annex 2 Designated EHV charges'!$D:$P,10,FALSE)),"")</f>
        <v/>
      </c>
      <c r="F218" s="186" t="str">
        <f>IFERROR(IF(VLOOKUP($A218,'Annex 2 Designated EHV charges'!$D:$P,11,FALSE)=0,"",VLOOKUP($A218,'Annex 2 Designated EHV charges'!$D:$P,11,FALSE)),"")</f>
        <v/>
      </c>
      <c r="G218" s="186" t="str">
        <f>IFERROR(IF(VLOOKUP($A218,'Annex 2 Designated EHV charges'!$D:$P,12,FALSE)=0,"",VLOOKUP($A218,'Annex 2 Designated EHV charges'!$D:$P,12,FALSE)),"")</f>
        <v/>
      </c>
      <c r="H218" s="186" t="str">
        <f>IFERROR(IF(VLOOKUP($A218,'Annex 2 Designated EHV charges'!$D:$P,13,FALSE)=0,"",VLOOKUP($A218,'Annex 2 Designated EHV charges'!$D:$P,13,FALSE)),"")</f>
        <v/>
      </c>
    </row>
    <row r="219" spans="1:8" x14ac:dyDescent="0.2">
      <c r="A219" s="89" t="str" cm="1">
        <f t="array" ref="A219">IFERROR(INDEX('Annex 2 Designated EHV charges'!$D$10:$D$401, MATCH(0, IF(ISBLANK('Annex 2 Designated EHV charges'!$D$10:$D$401),1, COUNTIF(A$4:$A218, 'Annex 2 Designated EHV charges'!$D$10:$D$401)), 0)),"")</f>
        <v/>
      </c>
      <c r="B219" s="88" t="str">
        <f>IF($A219="","",VLOOKUP($A219,'Annex 2 Designated EHV charges'!$D:$O,2,0))</f>
        <v/>
      </c>
      <c r="C219" s="89" t="str">
        <f>IF($A219="","",VLOOKUP($A219,'Annex 2 Designated EHV charges'!$D:$O,3,0))</f>
        <v/>
      </c>
      <c r="D219" s="88" t="str">
        <f>IF($A219="","",VLOOKUP($A219,'Annex 2 Designated EHV charges'!$D:$O,4,0))</f>
        <v/>
      </c>
      <c r="E219" s="90" t="str">
        <f>IFERROR(IF(VLOOKUP($A219,'Annex 2 Designated EHV charges'!$D:$P,10,FALSE)=0,"",VLOOKUP($A219,'Annex 2 Designated EHV charges'!$D:$P,10,FALSE)),"")</f>
        <v/>
      </c>
      <c r="F219" s="186" t="str">
        <f>IFERROR(IF(VLOOKUP($A219,'Annex 2 Designated EHV charges'!$D:$P,11,FALSE)=0,"",VLOOKUP($A219,'Annex 2 Designated EHV charges'!$D:$P,11,FALSE)),"")</f>
        <v/>
      </c>
      <c r="G219" s="186" t="str">
        <f>IFERROR(IF(VLOOKUP($A219,'Annex 2 Designated EHV charges'!$D:$P,12,FALSE)=0,"",VLOOKUP($A219,'Annex 2 Designated EHV charges'!$D:$P,12,FALSE)),"")</f>
        <v/>
      </c>
      <c r="H219" s="186" t="str">
        <f>IFERROR(IF(VLOOKUP($A219,'Annex 2 Designated EHV charges'!$D:$P,13,FALSE)=0,"",VLOOKUP($A219,'Annex 2 Designated EHV charges'!$D:$P,13,FALSE)),"")</f>
        <v/>
      </c>
    </row>
    <row r="220" spans="1:8" x14ac:dyDescent="0.2">
      <c r="A220" s="89" t="str" cm="1">
        <f t="array" ref="A220">IFERROR(INDEX('Annex 2 Designated EHV charges'!$D$10:$D$401, MATCH(0, IF(ISBLANK('Annex 2 Designated EHV charges'!$D$10:$D$401),1, COUNTIF(A$4:$A219, 'Annex 2 Designated EHV charges'!$D$10:$D$401)), 0)),"")</f>
        <v/>
      </c>
      <c r="B220" s="88" t="str">
        <f>IF($A220="","",VLOOKUP($A220,'Annex 2 Designated EHV charges'!$D:$O,2,0))</f>
        <v/>
      </c>
      <c r="C220" s="89" t="str">
        <f>IF($A220="","",VLOOKUP($A220,'Annex 2 Designated EHV charges'!$D:$O,3,0))</f>
        <v/>
      </c>
      <c r="D220" s="88" t="str">
        <f>IF($A220="","",VLOOKUP($A220,'Annex 2 Designated EHV charges'!$D:$O,4,0))</f>
        <v/>
      </c>
      <c r="E220" s="90" t="str">
        <f>IFERROR(IF(VLOOKUP($A220,'Annex 2 Designated EHV charges'!$D:$P,10,FALSE)=0,"",VLOOKUP($A220,'Annex 2 Designated EHV charges'!$D:$P,10,FALSE)),"")</f>
        <v/>
      </c>
      <c r="F220" s="186" t="str">
        <f>IFERROR(IF(VLOOKUP($A220,'Annex 2 Designated EHV charges'!$D:$P,11,FALSE)=0,"",VLOOKUP($A220,'Annex 2 Designated EHV charges'!$D:$P,11,FALSE)),"")</f>
        <v/>
      </c>
      <c r="G220" s="186" t="str">
        <f>IFERROR(IF(VLOOKUP($A220,'Annex 2 Designated EHV charges'!$D:$P,12,FALSE)=0,"",VLOOKUP($A220,'Annex 2 Designated EHV charges'!$D:$P,12,FALSE)),"")</f>
        <v/>
      </c>
      <c r="H220" s="186" t="str">
        <f>IFERROR(IF(VLOOKUP($A220,'Annex 2 Designated EHV charges'!$D:$P,13,FALSE)=0,"",VLOOKUP($A220,'Annex 2 Designated EHV charges'!$D:$P,13,FALSE)),"")</f>
        <v/>
      </c>
    </row>
    <row r="221" spans="1:8" x14ac:dyDescent="0.2">
      <c r="A221" s="89" t="str" cm="1">
        <f t="array" ref="A221">IFERROR(INDEX('Annex 2 Designated EHV charges'!$D$10:$D$401, MATCH(0, IF(ISBLANK('Annex 2 Designated EHV charges'!$D$10:$D$401),1, COUNTIF(A$4:$A220, 'Annex 2 Designated EHV charges'!$D$10:$D$401)), 0)),"")</f>
        <v/>
      </c>
      <c r="B221" s="88" t="str">
        <f>IF($A221="","",VLOOKUP($A221,'Annex 2 Designated EHV charges'!$D:$O,2,0))</f>
        <v/>
      </c>
      <c r="C221" s="89" t="str">
        <f>IF($A221="","",VLOOKUP($A221,'Annex 2 Designated EHV charges'!$D:$O,3,0))</f>
        <v/>
      </c>
      <c r="D221" s="88" t="str">
        <f>IF($A221="","",VLOOKUP($A221,'Annex 2 Designated EHV charges'!$D:$O,4,0))</f>
        <v/>
      </c>
      <c r="E221" s="90" t="str">
        <f>IFERROR(IF(VLOOKUP($A221,'Annex 2 Designated EHV charges'!$D:$P,10,FALSE)=0,"",VLOOKUP($A221,'Annex 2 Designated EHV charges'!$D:$P,10,FALSE)),"")</f>
        <v/>
      </c>
      <c r="F221" s="186" t="str">
        <f>IFERROR(IF(VLOOKUP($A221,'Annex 2 Designated EHV charges'!$D:$P,11,FALSE)=0,"",VLOOKUP($A221,'Annex 2 Designated EHV charges'!$D:$P,11,FALSE)),"")</f>
        <v/>
      </c>
      <c r="G221" s="186" t="str">
        <f>IFERROR(IF(VLOOKUP($A221,'Annex 2 Designated EHV charges'!$D:$P,12,FALSE)=0,"",VLOOKUP($A221,'Annex 2 Designated EHV charges'!$D:$P,12,FALSE)),"")</f>
        <v/>
      </c>
      <c r="H221" s="186" t="str">
        <f>IFERROR(IF(VLOOKUP($A221,'Annex 2 Designated EHV charges'!$D:$P,13,FALSE)=0,"",VLOOKUP($A221,'Annex 2 Designated EHV charges'!$D:$P,13,FALSE)),"")</f>
        <v/>
      </c>
    </row>
    <row r="222" spans="1:8" x14ac:dyDescent="0.2">
      <c r="A222" s="89" t="str" cm="1">
        <f t="array" ref="A222">IFERROR(INDEX('Annex 2 Designated EHV charges'!$D$10:$D$401, MATCH(0, IF(ISBLANK('Annex 2 Designated EHV charges'!$D$10:$D$401),1, COUNTIF(A$4:$A221, 'Annex 2 Designated EHV charges'!$D$10:$D$401)), 0)),"")</f>
        <v/>
      </c>
      <c r="B222" s="88" t="str">
        <f>IF($A222="","",VLOOKUP($A222,'Annex 2 Designated EHV charges'!$D:$O,2,0))</f>
        <v/>
      </c>
      <c r="C222" s="89" t="str">
        <f>IF($A222="","",VLOOKUP($A222,'Annex 2 Designated EHV charges'!$D:$O,3,0))</f>
        <v/>
      </c>
      <c r="D222" s="88" t="str">
        <f>IF($A222="","",VLOOKUP($A222,'Annex 2 Designated EHV charges'!$D:$O,4,0))</f>
        <v/>
      </c>
      <c r="E222" s="90" t="str">
        <f>IFERROR(IF(VLOOKUP($A222,'Annex 2 Designated EHV charges'!$D:$P,10,FALSE)=0,"",VLOOKUP($A222,'Annex 2 Designated EHV charges'!$D:$P,10,FALSE)),"")</f>
        <v/>
      </c>
      <c r="F222" s="186" t="str">
        <f>IFERROR(IF(VLOOKUP($A222,'Annex 2 Designated EHV charges'!$D:$P,11,FALSE)=0,"",VLOOKUP($A222,'Annex 2 Designated EHV charges'!$D:$P,11,FALSE)),"")</f>
        <v/>
      </c>
      <c r="G222" s="186" t="str">
        <f>IFERROR(IF(VLOOKUP($A222,'Annex 2 Designated EHV charges'!$D:$P,12,FALSE)=0,"",VLOOKUP($A222,'Annex 2 Designated EHV charges'!$D:$P,12,FALSE)),"")</f>
        <v/>
      </c>
      <c r="H222" s="186" t="str">
        <f>IFERROR(IF(VLOOKUP($A222,'Annex 2 Designated EHV charges'!$D:$P,13,FALSE)=0,"",VLOOKUP($A222,'Annex 2 Designated EHV charges'!$D:$P,13,FALSE)),"")</f>
        <v/>
      </c>
    </row>
    <row r="223" spans="1:8" x14ac:dyDescent="0.2">
      <c r="A223" s="89" t="str" cm="1">
        <f t="array" ref="A223">IFERROR(INDEX('Annex 2 Designated EHV charges'!$D$10:$D$401, MATCH(0, IF(ISBLANK('Annex 2 Designated EHV charges'!$D$10:$D$401),1, COUNTIF(A$4:$A222, 'Annex 2 Designated EHV charges'!$D$10:$D$401)), 0)),"")</f>
        <v/>
      </c>
      <c r="B223" s="88" t="str">
        <f>IF($A223="","",VLOOKUP($A223,'Annex 2 Designated EHV charges'!$D:$O,2,0))</f>
        <v/>
      </c>
      <c r="C223" s="89" t="str">
        <f>IF($A223="","",VLOOKUP($A223,'Annex 2 Designated EHV charges'!$D:$O,3,0))</f>
        <v/>
      </c>
      <c r="D223" s="88" t="str">
        <f>IF($A223="","",VLOOKUP($A223,'Annex 2 Designated EHV charges'!$D:$O,4,0))</f>
        <v/>
      </c>
      <c r="E223" s="90" t="str">
        <f>IFERROR(IF(VLOOKUP($A223,'Annex 2 Designated EHV charges'!$D:$P,10,FALSE)=0,"",VLOOKUP($A223,'Annex 2 Designated EHV charges'!$D:$P,10,FALSE)),"")</f>
        <v/>
      </c>
      <c r="F223" s="186" t="str">
        <f>IFERROR(IF(VLOOKUP($A223,'Annex 2 Designated EHV charges'!$D:$P,11,FALSE)=0,"",VLOOKUP($A223,'Annex 2 Designated EHV charges'!$D:$P,11,FALSE)),"")</f>
        <v/>
      </c>
      <c r="G223" s="186" t="str">
        <f>IFERROR(IF(VLOOKUP($A223,'Annex 2 Designated EHV charges'!$D:$P,12,FALSE)=0,"",VLOOKUP($A223,'Annex 2 Designated EHV charges'!$D:$P,12,FALSE)),"")</f>
        <v/>
      </c>
      <c r="H223" s="186" t="str">
        <f>IFERROR(IF(VLOOKUP($A223,'Annex 2 Designated EHV charges'!$D:$P,13,FALSE)=0,"",VLOOKUP($A223,'Annex 2 Designated EHV charges'!$D:$P,13,FALSE)),"")</f>
        <v/>
      </c>
    </row>
    <row r="224" spans="1:8" x14ac:dyDescent="0.2">
      <c r="A224" s="89" t="str" cm="1">
        <f t="array" ref="A224">IFERROR(INDEX('Annex 2 Designated EHV charges'!$D$10:$D$401, MATCH(0, IF(ISBLANK('Annex 2 Designated EHV charges'!$D$10:$D$401),1, COUNTIF(A$4:$A223, 'Annex 2 Designated EHV charges'!$D$10:$D$401)), 0)),"")</f>
        <v/>
      </c>
      <c r="B224" s="88" t="str">
        <f>IF($A224="","",VLOOKUP($A224,'Annex 2 Designated EHV charges'!$D:$O,2,0))</f>
        <v/>
      </c>
      <c r="C224" s="89" t="str">
        <f>IF($A224="","",VLOOKUP($A224,'Annex 2 Designated EHV charges'!$D:$O,3,0))</f>
        <v/>
      </c>
      <c r="D224" s="88" t="str">
        <f>IF($A224="","",VLOOKUP($A224,'Annex 2 Designated EHV charges'!$D:$O,4,0))</f>
        <v/>
      </c>
      <c r="E224" s="90" t="str">
        <f>IFERROR(IF(VLOOKUP($A224,'Annex 2 Designated EHV charges'!$D:$P,10,FALSE)=0,"",VLOOKUP($A224,'Annex 2 Designated EHV charges'!$D:$P,10,FALSE)),"")</f>
        <v/>
      </c>
      <c r="F224" s="186" t="str">
        <f>IFERROR(IF(VLOOKUP($A224,'Annex 2 Designated EHV charges'!$D:$P,11,FALSE)=0,"",VLOOKUP($A224,'Annex 2 Designated EHV charges'!$D:$P,11,FALSE)),"")</f>
        <v/>
      </c>
      <c r="G224" s="186" t="str">
        <f>IFERROR(IF(VLOOKUP($A224,'Annex 2 Designated EHV charges'!$D:$P,12,FALSE)=0,"",VLOOKUP($A224,'Annex 2 Designated EHV charges'!$D:$P,12,FALSE)),"")</f>
        <v/>
      </c>
      <c r="H224" s="186" t="str">
        <f>IFERROR(IF(VLOOKUP($A224,'Annex 2 Designated EHV charges'!$D:$P,13,FALSE)=0,"",VLOOKUP($A224,'Annex 2 Designated EHV charges'!$D:$P,13,FALSE)),"")</f>
        <v/>
      </c>
    </row>
    <row r="225" spans="1:8" x14ac:dyDescent="0.2">
      <c r="A225" s="89" t="str" cm="1">
        <f t="array" ref="A225">IFERROR(INDEX('Annex 2 Designated EHV charges'!$D$10:$D$401, MATCH(0, IF(ISBLANK('Annex 2 Designated EHV charges'!$D$10:$D$401),1, COUNTIF(A$4:$A224, 'Annex 2 Designated EHV charges'!$D$10:$D$401)), 0)),"")</f>
        <v/>
      </c>
      <c r="B225" s="88" t="str">
        <f>IF($A225="","",VLOOKUP($A225,'Annex 2 Designated EHV charges'!$D:$O,2,0))</f>
        <v/>
      </c>
      <c r="C225" s="89" t="str">
        <f>IF($A225="","",VLOOKUP($A225,'Annex 2 Designated EHV charges'!$D:$O,3,0))</f>
        <v/>
      </c>
      <c r="D225" s="88" t="str">
        <f>IF($A225="","",VLOOKUP($A225,'Annex 2 Designated EHV charges'!$D:$O,4,0))</f>
        <v/>
      </c>
      <c r="E225" s="90" t="str">
        <f>IFERROR(IF(VLOOKUP($A225,'Annex 2 Designated EHV charges'!$D:$P,10,FALSE)=0,"",VLOOKUP($A225,'Annex 2 Designated EHV charges'!$D:$P,10,FALSE)),"")</f>
        <v/>
      </c>
      <c r="F225" s="186" t="str">
        <f>IFERROR(IF(VLOOKUP($A225,'Annex 2 Designated EHV charges'!$D:$P,11,FALSE)=0,"",VLOOKUP($A225,'Annex 2 Designated EHV charges'!$D:$P,11,FALSE)),"")</f>
        <v/>
      </c>
      <c r="G225" s="186" t="str">
        <f>IFERROR(IF(VLOOKUP($A225,'Annex 2 Designated EHV charges'!$D:$P,12,FALSE)=0,"",VLOOKUP($A225,'Annex 2 Designated EHV charges'!$D:$P,12,FALSE)),"")</f>
        <v/>
      </c>
      <c r="H225" s="186" t="str">
        <f>IFERROR(IF(VLOOKUP($A225,'Annex 2 Designated EHV charges'!$D:$P,13,FALSE)=0,"",VLOOKUP($A225,'Annex 2 Designated EHV charges'!$D:$P,13,FALSE)),"")</f>
        <v/>
      </c>
    </row>
    <row r="226" spans="1:8" x14ac:dyDescent="0.2">
      <c r="A226" s="89" t="str" cm="1">
        <f t="array" ref="A226">IFERROR(INDEX('Annex 2 Designated EHV charges'!$D$10:$D$401, MATCH(0, IF(ISBLANK('Annex 2 Designated EHV charges'!$D$10:$D$401),1, COUNTIF(A$4:$A225, 'Annex 2 Designated EHV charges'!$D$10:$D$401)), 0)),"")</f>
        <v/>
      </c>
      <c r="B226" s="88" t="str">
        <f>IF($A226="","",VLOOKUP($A226,'Annex 2 Designated EHV charges'!$D:$O,2,0))</f>
        <v/>
      </c>
      <c r="C226" s="89" t="str">
        <f>IF($A226="","",VLOOKUP($A226,'Annex 2 Designated EHV charges'!$D:$O,3,0))</f>
        <v/>
      </c>
      <c r="D226" s="88" t="str">
        <f>IF($A226="","",VLOOKUP($A226,'Annex 2 Designated EHV charges'!$D:$O,4,0))</f>
        <v/>
      </c>
      <c r="E226" s="90" t="str">
        <f>IFERROR(IF(VLOOKUP($A226,'Annex 2 Designated EHV charges'!$D:$P,10,FALSE)=0,"",VLOOKUP($A226,'Annex 2 Designated EHV charges'!$D:$P,10,FALSE)),"")</f>
        <v/>
      </c>
      <c r="F226" s="186" t="str">
        <f>IFERROR(IF(VLOOKUP($A226,'Annex 2 Designated EHV charges'!$D:$P,11,FALSE)=0,"",VLOOKUP($A226,'Annex 2 Designated EHV charges'!$D:$P,11,FALSE)),"")</f>
        <v/>
      </c>
      <c r="G226" s="186" t="str">
        <f>IFERROR(IF(VLOOKUP($A226,'Annex 2 Designated EHV charges'!$D:$P,12,FALSE)=0,"",VLOOKUP($A226,'Annex 2 Designated EHV charges'!$D:$P,12,FALSE)),"")</f>
        <v/>
      </c>
      <c r="H226" s="186" t="str">
        <f>IFERROR(IF(VLOOKUP($A226,'Annex 2 Designated EHV charges'!$D:$P,13,FALSE)=0,"",VLOOKUP($A226,'Annex 2 Designated EHV charges'!$D:$P,13,FALSE)),"")</f>
        <v/>
      </c>
    </row>
    <row r="227" spans="1:8" x14ac:dyDescent="0.2">
      <c r="A227" s="89" t="str" cm="1">
        <f t="array" ref="A227">IFERROR(INDEX('Annex 2 Designated EHV charges'!$D$10:$D$401, MATCH(0, IF(ISBLANK('Annex 2 Designated EHV charges'!$D$10:$D$401),1, COUNTIF(A$4:$A226, 'Annex 2 Designated EHV charges'!$D$10:$D$401)), 0)),"")</f>
        <v/>
      </c>
      <c r="B227" s="88" t="str">
        <f>IF($A227="","",VLOOKUP($A227,'Annex 2 Designated EHV charges'!$D:$O,2,0))</f>
        <v/>
      </c>
      <c r="C227" s="89" t="str">
        <f>IF($A227="","",VLOOKUP($A227,'Annex 2 Designated EHV charges'!$D:$O,3,0))</f>
        <v/>
      </c>
      <c r="D227" s="88" t="str">
        <f>IF($A227="","",VLOOKUP($A227,'Annex 2 Designated EHV charges'!$D:$O,4,0))</f>
        <v/>
      </c>
      <c r="E227" s="90" t="str">
        <f>IFERROR(IF(VLOOKUP($A227,'Annex 2 Designated EHV charges'!$D:$P,10,FALSE)=0,"",VLOOKUP($A227,'Annex 2 Designated EHV charges'!$D:$P,10,FALSE)),"")</f>
        <v/>
      </c>
      <c r="F227" s="186" t="str">
        <f>IFERROR(IF(VLOOKUP($A227,'Annex 2 Designated EHV charges'!$D:$P,11,FALSE)=0,"",VLOOKUP($A227,'Annex 2 Designated EHV charges'!$D:$P,11,FALSE)),"")</f>
        <v/>
      </c>
      <c r="G227" s="186" t="str">
        <f>IFERROR(IF(VLOOKUP($A227,'Annex 2 Designated EHV charges'!$D:$P,12,FALSE)=0,"",VLOOKUP($A227,'Annex 2 Designated EHV charges'!$D:$P,12,FALSE)),"")</f>
        <v/>
      </c>
      <c r="H227" s="186" t="str">
        <f>IFERROR(IF(VLOOKUP($A227,'Annex 2 Designated EHV charges'!$D:$P,13,FALSE)=0,"",VLOOKUP($A227,'Annex 2 Designated EHV charges'!$D:$P,13,FALSE)),"")</f>
        <v/>
      </c>
    </row>
    <row r="228" spans="1:8" x14ac:dyDescent="0.2">
      <c r="A228" s="89" t="str" cm="1">
        <f t="array" ref="A228">IFERROR(INDEX('Annex 2 Designated EHV charges'!$D$10:$D$401, MATCH(0, IF(ISBLANK('Annex 2 Designated EHV charges'!$D$10:$D$401),1, COUNTIF(A$4:$A227, 'Annex 2 Designated EHV charges'!$D$10:$D$401)), 0)),"")</f>
        <v/>
      </c>
      <c r="B228" s="88" t="str">
        <f>IF($A228="","",VLOOKUP($A228,'Annex 2 Designated EHV charges'!$D:$O,2,0))</f>
        <v/>
      </c>
      <c r="C228" s="89" t="str">
        <f>IF($A228="","",VLOOKUP($A228,'Annex 2 Designated EHV charges'!$D:$O,3,0))</f>
        <v/>
      </c>
      <c r="D228" s="88" t="str">
        <f>IF($A228="","",VLOOKUP($A228,'Annex 2 Designated EHV charges'!$D:$O,4,0))</f>
        <v/>
      </c>
      <c r="E228" s="90" t="str">
        <f>IFERROR(IF(VLOOKUP($A228,'Annex 2 Designated EHV charges'!$D:$P,10,FALSE)=0,"",VLOOKUP($A228,'Annex 2 Designated EHV charges'!$D:$P,10,FALSE)),"")</f>
        <v/>
      </c>
      <c r="F228" s="186" t="str">
        <f>IFERROR(IF(VLOOKUP($A228,'Annex 2 Designated EHV charges'!$D:$P,11,FALSE)=0,"",VLOOKUP($A228,'Annex 2 Designated EHV charges'!$D:$P,11,FALSE)),"")</f>
        <v/>
      </c>
      <c r="G228" s="186" t="str">
        <f>IFERROR(IF(VLOOKUP($A228,'Annex 2 Designated EHV charges'!$D:$P,12,FALSE)=0,"",VLOOKUP($A228,'Annex 2 Designated EHV charges'!$D:$P,12,FALSE)),"")</f>
        <v/>
      </c>
      <c r="H228" s="186" t="str">
        <f>IFERROR(IF(VLOOKUP($A228,'Annex 2 Designated EHV charges'!$D:$P,13,FALSE)=0,"",VLOOKUP($A228,'Annex 2 Designated EHV charges'!$D:$P,13,FALSE)),"")</f>
        <v/>
      </c>
    </row>
    <row r="229" spans="1:8" x14ac:dyDescent="0.2">
      <c r="A229" s="89" t="str" cm="1">
        <f t="array" ref="A229">IFERROR(INDEX('Annex 2 Designated EHV charges'!$D$10:$D$401, MATCH(0, IF(ISBLANK('Annex 2 Designated EHV charges'!$D$10:$D$401),1, COUNTIF(A$4:$A228, 'Annex 2 Designated EHV charges'!$D$10:$D$401)), 0)),"")</f>
        <v/>
      </c>
      <c r="B229" s="88" t="str">
        <f>IF($A229="","",VLOOKUP($A229,'Annex 2 Designated EHV charges'!$D:$O,2,0))</f>
        <v/>
      </c>
      <c r="C229" s="89" t="str">
        <f>IF($A229="","",VLOOKUP($A229,'Annex 2 Designated EHV charges'!$D:$O,3,0))</f>
        <v/>
      </c>
      <c r="D229" s="88" t="str">
        <f>IF($A229="","",VLOOKUP($A229,'Annex 2 Designated EHV charges'!$D:$O,4,0))</f>
        <v/>
      </c>
      <c r="E229" s="90" t="str">
        <f>IFERROR(IF(VLOOKUP($A229,'Annex 2 Designated EHV charges'!$D:$P,10,FALSE)=0,"",VLOOKUP($A229,'Annex 2 Designated EHV charges'!$D:$P,10,FALSE)),"")</f>
        <v/>
      </c>
      <c r="F229" s="186" t="str">
        <f>IFERROR(IF(VLOOKUP($A229,'Annex 2 Designated EHV charges'!$D:$P,11,FALSE)=0,"",VLOOKUP($A229,'Annex 2 Designated EHV charges'!$D:$P,11,FALSE)),"")</f>
        <v/>
      </c>
      <c r="G229" s="186" t="str">
        <f>IFERROR(IF(VLOOKUP($A229,'Annex 2 Designated EHV charges'!$D:$P,12,FALSE)=0,"",VLOOKUP($A229,'Annex 2 Designated EHV charges'!$D:$P,12,FALSE)),"")</f>
        <v/>
      </c>
      <c r="H229" s="186" t="str">
        <f>IFERROR(IF(VLOOKUP($A229,'Annex 2 Designated EHV charges'!$D:$P,13,FALSE)=0,"",VLOOKUP($A229,'Annex 2 Designated EHV charges'!$D:$P,13,FALSE)),"")</f>
        <v/>
      </c>
    </row>
    <row r="230" spans="1:8" x14ac:dyDescent="0.2">
      <c r="A230" s="89" t="str" cm="1">
        <f t="array" ref="A230">IFERROR(INDEX('Annex 2 Designated EHV charges'!$D$10:$D$401, MATCH(0, IF(ISBLANK('Annex 2 Designated EHV charges'!$D$10:$D$401),1, COUNTIF(A$4:$A229, 'Annex 2 Designated EHV charges'!$D$10:$D$401)), 0)),"")</f>
        <v/>
      </c>
      <c r="B230" s="88" t="str">
        <f>IF($A230="","",VLOOKUP($A230,'Annex 2 Designated EHV charges'!$D:$O,2,0))</f>
        <v/>
      </c>
      <c r="C230" s="89" t="str">
        <f>IF($A230="","",VLOOKUP($A230,'Annex 2 Designated EHV charges'!$D:$O,3,0))</f>
        <v/>
      </c>
      <c r="D230" s="88" t="str">
        <f>IF($A230="","",VLOOKUP($A230,'Annex 2 Designated EHV charges'!$D:$O,4,0))</f>
        <v/>
      </c>
      <c r="E230" s="90" t="str">
        <f>IFERROR(IF(VLOOKUP($A230,'Annex 2 Designated EHV charges'!$D:$P,10,FALSE)=0,"",VLOOKUP($A230,'Annex 2 Designated EHV charges'!$D:$P,10,FALSE)),"")</f>
        <v/>
      </c>
      <c r="F230" s="186" t="str">
        <f>IFERROR(IF(VLOOKUP($A230,'Annex 2 Designated EHV charges'!$D:$P,11,FALSE)=0,"",VLOOKUP($A230,'Annex 2 Designated EHV charges'!$D:$P,11,FALSE)),"")</f>
        <v/>
      </c>
      <c r="G230" s="186" t="str">
        <f>IFERROR(IF(VLOOKUP($A230,'Annex 2 Designated EHV charges'!$D:$P,12,FALSE)=0,"",VLOOKUP($A230,'Annex 2 Designated EHV charges'!$D:$P,12,FALSE)),"")</f>
        <v/>
      </c>
      <c r="H230" s="186" t="str">
        <f>IFERROR(IF(VLOOKUP($A230,'Annex 2 Designated EHV charges'!$D:$P,13,FALSE)=0,"",VLOOKUP($A230,'Annex 2 Designated EHV charges'!$D:$P,13,FALSE)),"")</f>
        <v/>
      </c>
    </row>
    <row r="231" spans="1:8" x14ac:dyDescent="0.2">
      <c r="A231" s="89" t="str" cm="1">
        <f t="array" ref="A231">IFERROR(INDEX('Annex 2 Designated EHV charges'!$D$10:$D$401, MATCH(0, IF(ISBLANK('Annex 2 Designated EHV charges'!$D$10:$D$401),1, COUNTIF(A$4:$A230, 'Annex 2 Designated EHV charges'!$D$10:$D$401)), 0)),"")</f>
        <v/>
      </c>
      <c r="B231" s="88" t="str">
        <f>IF($A231="","",VLOOKUP($A231,'Annex 2 Designated EHV charges'!$D:$O,2,0))</f>
        <v/>
      </c>
      <c r="C231" s="89" t="str">
        <f>IF($A231="","",VLOOKUP($A231,'Annex 2 Designated EHV charges'!$D:$O,3,0))</f>
        <v/>
      </c>
      <c r="D231" s="88" t="str">
        <f>IF($A231="","",VLOOKUP($A231,'Annex 2 Designated EHV charges'!$D:$O,4,0))</f>
        <v/>
      </c>
      <c r="E231" s="90" t="str">
        <f>IFERROR(IF(VLOOKUP($A231,'Annex 2 Designated EHV charges'!$D:$P,10,FALSE)=0,"",VLOOKUP($A231,'Annex 2 Designated EHV charges'!$D:$P,10,FALSE)),"")</f>
        <v/>
      </c>
      <c r="F231" s="186" t="str">
        <f>IFERROR(IF(VLOOKUP($A231,'Annex 2 Designated EHV charges'!$D:$P,11,FALSE)=0,"",VLOOKUP($A231,'Annex 2 Designated EHV charges'!$D:$P,11,FALSE)),"")</f>
        <v/>
      </c>
      <c r="G231" s="186" t="str">
        <f>IFERROR(IF(VLOOKUP($A231,'Annex 2 Designated EHV charges'!$D:$P,12,FALSE)=0,"",VLOOKUP($A231,'Annex 2 Designated EHV charges'!$D:$P,12,FALSE)),"")</f>
        <v/>
      </c>
      <c r="H231" s="186" t="str">
        <f>IFERROR(IF(VLOOKUP($A231,'Annex 2 Designated EHV charges'!$D:$P,13,FALSE)=0,"",VLOOKUP($A231,'Annex 2 Designated EHV charges'!$D:$P,13,FALSE)),"")</f>
        <v/>
      </c>
    </row>
    <row r="232" spans="1:8" x14ac:dyDescent="0.2">
      <c r="A232" s="89" t="str" cm="1">
        <f t="array" ref="A232">IFERROR(INDEX('Annex 2 Designated EHV charges'!$D$10:$D$401, MATCH(0, IF(ISBLANK('Annex 2 Designated EHV charges'!$D$10:$D$401),1, COUNTIF(A$4:$A231, 'Annex 2 Designated EHV charges'!$D$10:$D$401)), 0)),"")</f>
        <v/>
      </c>
      <c r="B232" s="88" t="str">
        <f>IF($A232="","",VLOOKUP($A232,'Annex 2 Designated EHV charges'!$D:$O,2,0))</f>
        <v/>
      </c>
      <c r="C232" s="89" t="str">
        <f>IF($A232="","",VLOOKUP($A232,'Annex 2 Designated EHV charges'!$D:$O,3,0))</f>
        <v/>
      </c>
      <c r="D232" s="88" t="str">
        <f>IF($A232="","",VLOOKUP($A232,'Annex 2 Designated EHV charges'!$D:$O,4,0))</f>
        <v/>
      </c>
      <c r="E232" s="90" t="str">
        <f>IFERROR(IF(VLOOKUP($A232,'Annex 2 Designated EHV charges'!$D:$P,10,FALSE)=0,"",VLOOKUP($A232,'Annex 2 Designated EHV charges'!$D:$P,10,FALSE)),"")</f>
        <v/>
      </c>
      <c r="F232" s="186" t="str">
        <f>IFERROR(IF(VLOOKUP($A232,'Annex 2 Designated EHV charges'!$D:$P,11,FALSE)=0,"",VLOOKUP($A232,'Annex 2 Designated EHV charges'!$D:$P,11,FALSE)),"")</f>
        <v/>
      </c>
      <c r="G232" s="186" t="str">
        <f>IFERROR(IF(VLOOKUP($A232,'Annex 2 Designated EHV charges'!$D:$P,12,FALSE)=0,"",VLOOKUP($A232,'Annex 2 Designated EHV charges'!$D:$P,12,FALSE)),"")</f>
        <v/>
      </c>
      <c r="H232" s="186" t="str">
        <f>IFERROR(IF(VLOOKUP($A232,'Annex 2 Designated EHV charges'!$D:$P,13,FALSE)=0,"",VLOOKUP($A232,'Annex 2 Designated EHV charges'!$D:$P,13,FALSE)),"")</f>
        <v/>
      </c>
    </row>
    <row r="233" spans="1:8" x14ac:dyDescent="0.2">
      <c r="A233" s="89" t="str" cm="1">
        <f t="array" ref="A233">IFERROR(INDEX('Annex 2 Designated EHV charges'!$D$10:$D$401, MATCH(0, IF(ISBLANK('Annex 2 Designated EHV charges'!$D$10:$D$401),1, COUNTIF(A$4:$A232, 'Annex 2 Designated EHV charges'!$D$10:$D$401)), 0)),"")</f>
        <v/>
      </c>
      <c r="B233" s="88" t="str">
        <f>IF($A233="","",VLOOKUP($A233,'Annex 2 Designated EHV charges'!$D:$O,2,0))</f>
        <v/>
      </c>
      <c r="C233" s="89" t="str">
        <f>IF($A233="","",VLOOKUP($A233,'Annex 2 Designated EHV charges'!$D:$O,3,0))</f>
        <v/>
      </c>
      <c r="D233" s="88" t="str">
        <f>IF($A233="","",VLOOKUP($A233,'Annex 2 Designated EHV charges'!$D:$O,4,0))</f>
        <v/>
      </c>
      <c r="E233" s="90" t="str">
        <f>IFERROR(IF(VLOOKUP($A233,'Annex 2 Designated EHV charges'!$D:$P,10,FALSE)=0,"",VLOOKUP($A233,'Annex 2 Designated EHV charges'!$D:$P,10,FALSE)),"")</f>
        <v/>
      </c>
      <c r="F233" s="186" t="str">
        <f>IFERROR(IF(VLOOKUP($A233,'Annex 2 Designated EHV charges'!$D:$P,11,FALSE)=0,"",VLOOKUP($A233,'Annex 2 Designated EHV charges'!$D:$P,11,FALSE)),"")</f>
        <v/>
      </c>
      <c r="G233" s="186" t="str">
        <f>IFERROR(IF(VLOOKUP($A233,'Annex 2 Designated EHV charges'!$D:$P,12,FALSE)=0,"",VLOOKUP($A233,'Annex 2 Designated EHV charges'!$D:$P,12,FALSE)),"")</f>
        <v/>
      </c>
      <c r="H233" s="186" t="str">
        <f>IFERROR(IF(VLOOKUP($A233,'Annex 2 Designated EHV charges'!$D:$P,13,FALSE)=0,"",VLOOKUP($A233,'Annex 2 Designated EHV charges'!$D:$P,13,FALSE)),"")</f>
        <v/>
      </c>
    </row>
    <row r="234" spans="1:8" x14ac:dyDescent="0.2">
      <c r="A234" s="89" t="str" cm="1">
        <f t="array" ref="A234">IFERROR(INDEX('Annex 2 Designated EHV charges'!$D$10:$D$401, MATCH(0, IF(ISBLANK('Annex 2 Designated EHV charges'!$D$10:$D$401),1, COUNTIF(A$4:$A233, 'Annex 2 Designated EHV charges'!$D$10:$D$401)), 0)),"")</f>
        <v/>
      </c>
      <c r="B234" s="88" t="str">
        <f>IF($A234="","",VLOOKUP($A234,'Annex 2 Designated EHV charges'!$D:$O,2,0))</f>
        <v/>
      </c>
      <c r="C234" s="89" t="str">
        <f>IF($A234="","",VLOOKUP($A234,'Annex 2 Designated EHV charges'!$D:$O,3,0))</f>
        <v/>
      </c>
      <c r="D234" s="88" t="str">
        <f>IF($A234="","",VLOOKUP($A234,'Annex 2 Designated EHV charges'!$D:$O,4,0))</f>
        <v/>
      </c>
      <c r="E234" s="90" t="str">
        <f>IFERROR(IF(VLOOKUP($A234,'Annex 2 Designated EHV charges'!$D:$P,10,FALSE)=0,"",VLOOKUP($A234,'Annex 2 Designated EHV charges'!$D:$P,10,FALSE)),"")</f>
        <v/>
      </c>
      <c r="F234" s="186" t="str">
        <f>IFERROR(IF(VLOOKUP($A234,'Annex 2 Designated EHV charges'!$D:$P,11,FALSE)=0,"",VLOOKUP($A234,'Annex 2 Designated EHV charges'!$D:$P,11,FALSE)),"")</f>
        <v/>
      </c>
      <c r="G234" s="186" t="str">
        <f>IFERROR(IF(VLOOKUP($A234,'Annex 2 Designated EHV charges'!$D:$P,12,FALSE)=0,"",VLOOKUP($A234,'Annex 2 Designated EHV charges'!$D:$P,12,FALSE)),"")</f>
        <v/>
      </c>
      <c r="H234" s="186" t="str">
        <f>IFERROR(IF(VLOOKUP($A234,'Annex 2 Designated EHV charges'!$D:$P,13,FALSE)=0,"",VLOOKUP($A234,'Annex 2 Designated EHV charges'!$D:$P,13,FALSE)),"")</f>
        <v/>
      </c>
    </row>
    <row r="235" spans="1:8" x14ac:dyDescent="0.2">
      <c r="A235" s="89" t="str" cm="1">
        <f t="array" ref="A235">IFERROR(INDEX('Annex 2 Designated EHV charges'!$D$10:$D$401, MATCH(0, IF(ISBLANK('Annex 2 Designated EHV charges'!$D$10:$D$401),1, COUNTIF(A$4:$A234, 'Annex 2 Designated EHV charges'!$D$10:$D$401)), 0)),"")</f>
        <v/>
      </c>
      <c r="B235" s="88" t="str">
        <f>IF($A235="","",VLOOKUP($A235,'Annex 2 Designated EHV charges'!$D:$O,2,0))</f>
        <v/>
      </c>
      <c r="C235" s="89" t="str">
        <f>IF($A235="","",VLOOKUP($A235,'Annex 2 Designated EHV charges'!$D:$O,3,0))</f>
        <v/>
      </c>
      <c r="D235" s="88" t="str">
        <f>IF($A235="","",VLOOKUP($A235,'Annex 2 Designated EHV charges'!$D:$O,4,0))</f>
        <v/>
      </c>
      <c r="E235" s="90" t="str">
        <f>IFERROR(IF(VLOOKUP($A235,'Annex 2 Designated EHV charges'!$D:$P,10,FALSE)=0,"",VLOOKUP($A235,'Annex 2 Designated EHV charges'!$D:$P,10,FALSE)),"")</f>
        <v/>
      </c>
      <c r="F235" s="186" t="str">
        <f>IFERROR(IF(VLOOKUP($A235,'Annex 2 Designated EHV charges'!$D:$P,11,FALSE)=0,"",VLOOKUP($A235,'Annex 2 Designated EHV charges'!$D:$P,11,FALSE)),"")</f>
        <v/>
      </c>
      <c r="G235" s="186" t="str">
        <f>IFERROR(IF(VLOOKUP($A235,'Annex 2 Designated EHV charges'!$D:$P,12,FALSE)=0,"",VLOOKUP($A235,'Annex 2 Designated EHV charges'!$D:$P,12,FALSE)),"")</f>
        <v/>
      </c>
      <c r="H235" s="186" t="str">
        <f>IFERROR(IF(VLOOKUP($A235,'Annex 2 Designated EHV charges'!$D:$P,13,FALSE)=0,"",VLOOKUP($A235,'Annex 2 Designated EHV charges'!$D:$P,13,FALSE)),"")</f>
        <v/>
      </c>
    </row>
    <row r="236" spans="1:8" x14ac:dyDescent="0.2">
      <c r="A236" s="89" t="str" cm="1">
        <f t="array" ref="A236">IFERROR(INDEX('Annex 2 Designated EHV charges'!$D$10:$D$401, MATCH(0, IF(ISBLANK('Annex 2 Designated EHV charges'!$D$10:$D$401),1, COUNTIF(A$4:$A235, 'Annex 2 Designated EHV charges'!$D$10:$D$401)), 0)),"")</f>
        <v/>
      </c>
      <c r="B236" s="88" t="str">
        <f>IF($A236="","",VLOOKUP($A236,'Annex 2 Designated EHV charges'!$D:$O,2,0))</f>
        <v/>
      </c>
      <c r="C236" s="89" t="str">
        <f>IF($A236="","",VLOOKUP($A236,'Annex 2 Designated EHV charges'!$D:$O,3,0))</f>
        <v/>
      </c>
      <c r="D236" s="88" t="str">
        <f>IF($A236="","",VLOOKUP($A236,'Annex 2 Designated EHV charges'!$D:$O,4,0))</f>
        <v/>
      </c>
      <c r="E236" s="90" t="str">
        <f>IFERROR(IF(VLOOKUP($A236,'Annex 2 Designated EHV charges'!$D:$P,10,FALSE)=0,"",VLOOKUP($A236,'Annex 2 Designated EHV charges'!$D:$P,10,FALSE)),"")</f>
        <v/>
      </c>
      <c r="F236" s="186" t="str">
        <f>IFERROR(IF(VLOOKUP($A236,'Annex 2 Designated EHV charges'!$D:$P,11,FALSE)=0,"",VLOOKUP($A236,'Annex 2 Designated EHV charges'!$D:$P,11,FALSE)),"")</f>
        <v/>
      </c>
      <c r="G236" s="186" t="str">
        <f>IFERROR(IF(VLOOKUP($A236,'Annex 2 Designated EHV charges'!$D:$P,12,FALSE)=0,"",VLOOKUP($A236,'Annex 2 Designated EHV charges'!$D:$P,12,FALSE)),"")</f>
        <v/>
      </c>
      <c r="H236" s="186" t="str">
        <f>IFERROR(IF(VLOOKUP($A236,'Annex 2 Designated EHV charges'!$D:$P,13,FALSE)=0,"",VLOOKUP($A236,'Annex 2 Designated EHV charges'!$D:$P,13,FALSE)),"")</f>
        <v/>
      </c>
    </row>
    <row r="237" spans="1:8" x14ac:dyDescent="0.2">
      <c r="A237" s="89" t="str" cm="1">
        <f t="array" ref="A237">IFERROR(INDEX('Annex 2 Designated EHV charges'!$D$10:$D$401, MATCH(0, IF(ISBLANK('Annex 2 Designated EHV charges'!$D$10:$D$401),1, COUNTIF(A$4:$A236, 'Annex 2 Designated EHV charges'!$D$10:$D$401)), 0)),"")</f>
        <v/>
      </c>
      <c r="B237" s="88" t="str">
        <f>IF($A237="","",VLOOKUP($A237,'Annex 2 Designated EHV charges'!$D:$O,2,0))</f>
        <v/>
      </c>
      <c r="C237" s="89" t="str">
        <f>IF($A237="","",VLOOKUP($A237,'Annex 2 Designated EHV charges'!$D:$O,3,0))</f>
        <v/>
      </c>
      <c r="D237" s="88" t="str">
        <f>IF($A237="","",VLOOKUP($A237,'Annex 2 Designated EHV charges'!$D:$O,4,0))</f>
        <v/>
      </c>
      <c r="E237" s="90" t="str">
        <f>IFERROR(IF(VLOOKUP($A237,'Annex 2 Designated EHV charges'!$D:$P,10,FALSE)=0,"",VLOOKUP($A237,'Annex 2 Designated EHV charges'!$D:$P,10,FALSE)),"")</f>
        <v/>
      </c>
      <c r="F237" s="186" t="str">
        <f>IFERROR(IF(VLOOKUP($A237,'Annex 2 Designated EHV charges'!$D:$P,11,FALSE)=0,"",VLOOKUP($A237,'Annex 2 Designated EHV charges'!$D:$P,11,FALSE)),"")</f>
        <v/>
      </c>
      <c r="G237" s="186" t="str">
        <f>IFERROR(IF(VLOOKUP($A237,'Annex 2 Designated EHV charges'!$D:$P,12,FALSE)=0,"",VLOOKUP($A237,'Annex 2 Designated EHV charges'!$D:$P,12,FALSE)),"")</f>
        <v/>
      </c>
      <c r="H237" s="186" t="str">
        <f>IFERROR(IF(VLOOKUP($A237,'Annex 2 Designated EHV charges'!$D:$P,13,FALSE)=0,"",VLOOKUP($A237,'Annex 2 Designated EHV charges'!$D:$P,13,FALSE)),"")</f>
        <v/>
      </c>
    </row>
    <row r="238" spans="1:8" x14ac:dyDescent="0.2">
      <c r="A238" s="89" t="str" cm="1">
        <f t="array" ref="A238">IFERROR(INDEX('Annex 2 Designated EHV charges'!$D$10:$D$401, MATCH(0, IF(ISBLANK('Annex 2 Designated EHV charges'!$D$10:$D$401),1, COUNTIF(A$4:$A237, 'Annex 2 Designated EHV charges'!$D$10:$D$401)), 0)),"")</f>
        <v/>
      </c>
      <c r="B238" s="88" t="str">
        <f>IF($A238="","",VLOOKUP($A238,'Annex 2 Designated EHV charges'!$D:$O,2,0))</f>
        <v/>
      </c>
      <c r="C238" s="89" t="str">
        <f>IF($A238="","",VLOOKUP($A238,'Annex 2 Designated EHV charges'!$D:$O,3,0))</f>
        <v/>
      </c>
      <c r="D238" s="88" t="str">
        <f>IF($A238="","",VLOOKUP($A238,'Annex 2 Designated EHV charges'!$D:$O,4,0))</f>
        <v/>
      </c>
      <c r="E238" s="90" t="str">
        <f>IFERROR(IF(VLOOKUP($A238,'Annex 2 Designated EHV charges'!$D:$P,10,FALSE)=0,"",VLOOKUP($A238,'Annex 2 Designated EHV charges'!$D:$P,10,FALSE)),"")</f>
        <v/>
      </c>
      <c r="F238" s="186" t="str">
        <f>IFERROR(IF(VLOOKUP($A238,'Annex 2 Designated EHV charges'!$D:$P,11,FALSE)=0,"",VLOOKUP($A238,'Annex 2 Designated EHV charges'!$D:$P,11,FALSE)),"")</f>
        <v/>
      </c>
      <c r="G238" s="186" t="str">
        <f>IFERROR(IF(VLOOKUP($A238,'Annex 2 Designated EHV charges'!$D:$P,12,FALSE)=0,"",VLOOKUP($A238,'Annex 2 Designated EHV charges'!$D:$P,12,FALSE)),"")</f>
        <v/>
      </c>
      <c r="H238" s="186" t="str">
        <f>IFERROR(IF(VLOOKUP($A238,'Annex 2 Designated EHV charges'!$D:$P,13,FALSE)=0,"",VLOOKUP($A238,'Annex 2 Designated EHV charges'!$D:$P,13,FALSE)),"")</f>
        <v/>
      </c>
    </row>
    <row r="239" spans="1:8" x14ac:dyDescent="0.2">
      <c r="A239" s="89" t="str" cm="1">
        <f t="array" ref="A239">IFERROR(INDEX('Annex 2 Designated EHV charges'!$D$10:$D$401, MATCH(0, IF(ISBLANK('Annex 2 Designated EHV charges'!$D$10:$D$401),1, COUNTIF(A$4:$A238, 'Annex 2 Designated EHV charges'!$D$10:$D$401)), 0)),"")</f>
        <v/>
      </c>
      <c r="B239" s="88" t="str">
        <f>IF($A239="","",VLOOKUP($A239,'Annex 2 Designated EHV charges'!$D:$O,2,0))</f>
        <v/>
      </c>
      <c r="C239" s="89" t="str">
        <f>IF($A239="","",VLOOKUP($A239,'Annex 2 Designated EHV charges'!$D:$O,3,0))</f>
        <v/>
      </c>
      <c r="D239" s="88" t="str">
        <f>IF($A239="","",VLOOKUP($A239,'Annex 2 Designated EHV charges'!$D:$O,4,0))</f>
        <v/>
      </c>
      <c r="E239" s="90" t="str">
        <f>IFERROR(IF(VLOOKUP($A239,'Annex 2 Designated EHV charges'!$D:$P,10,FALSE)=0,"",VLOOKUP($A239,'Annex 2 Designated EHV charges'!$D:$P,10,FALSE)),"")</f>
        <v/>
      </c>
      <c r="F239" s="186" t="str">
        <f>IFERROR(IF(VLOOKUP($A239,'Annex 2 Designated EHV charges'!$D:$P,11,FALSE)=0,"",VLOOKUP($A239,'Annex 2 Designated EHV charges'!$D:$P,11,FALSE)),"")</f>
        <v/>
      </c>
      <c r="G239" s="186" t="str">
        <f>IFERROR(IF(VLOOKUP($A239,'Annex 2 Designated EHV charges'!$D:$P,12,FALSE)=0,"",VLOOKUP($A239,'Annex 2 Designated EHV charges'!$D:$P,12,FALSE)),"")</f>
        <v/>
      </c>
      <c r="H239" s="186" t="str">
        <f>IFERROR(IF(VLOOKUP($A239,'Annex 2 Designated EHV charges'!$D:$P,13,FALSE)=0,"",VLOOKUP($A239,'Annex 2 Designated EHV charges'!$D:$P,13,FALSE)),"")</f>
        <v/>
      </c>
    </row>
    <row r="240" spans="1:8" x14ac:dyDescent="0.2">
      <c r="A240" s="89" t="str" cm="1">
        <f t="array" ref="A240">IFERROR(INDEX('Annex 2 Designated EHV charges'!$D$10:$D$401, MATCH(0, IF(ISBLANK('Annex 2 Designated EHV charges'!$D$10:$D$401),1, COUNTIF(A$4:$A239, 'Annex 2 Designated EHV charges'!$D$10:$D$401)), 0)),"")</f>
        <v/>
      </c>
      <c r="B240" s="88" t="str">
        <f>IF($A240="","",VLOOKUP($A240,'Annex 2 Designated EHV charges'!$D:$O,2,0))</f>
        <v/>
      </c>
      <c r="C240" s="89" t="str">
        <f>IF($A240="","",VLOOKUP($A240,'Annex 2 Designated EHV charges'!$D:$O,3,0))</f>
        <v/>
      </c>
      <c r="D240" s="88" t="str">
        <f>IF($A240="","",VLOOKUP($A240,'Annex 2 Designated EHV charges'!$D:$O,4,0))</f>
        <v/>
      </c>
      <c r="E240" s="90" t="str">
        <f>IFERROR(IF(VLOOKUP($A240,'Annex 2 Designated EHV charges'!$D:$P,10,FALSE)=0,"",VLOOKUP($A240,'Annex 2 Designated EHV charges'!$D:$P,10,FALSE)),"")</f>
        <v/>
      </c>
      <c r="F240" s="186" t="str">
        <f>IFERROR(IF(VLOOKUP($A240,'Annex 2 Designated EHV charges'!$D:$P,11,FALSE)=0,"",VLOOKUP($A240,'Annex 2 Designated EHV charges'!$D:$P,11,FALSE)),"")</f>
        <v/>
      </c>
      <c r="G240" s="186" t="str">
        <f>IFERROR(IF(VLOOKUP($A240,'Annex 2 Designated EHV charges'!$D:$P,12,FALSE)=0,"",VLOOKUP($A240,'Annex 2 Designated EHV charges'!$D:$P,12,FALSE)),"")</f>
        <v/>
      </c>
      <c r="H240" s="186" t="str">
        <f>IFERROR(IF(VLOOKUP($A240,'Annex 2 Designated EHV charges'!$D:$P,13,FALSE)=0,"",VLOOKUP($A240,'Annex 2 Designated EHV charges'!$D:$P,13,FALSE)),"")</f>
        <v/>
      </c>
    </row>
    <row r="241" spans="1:9" x14ac:dyDescent="0.2">
      <c r="A241" s="89" t="str" cm="1">
        <f t="array" ref="A241">IFERROR(INDEX('Annex 2 Designated EHV charges'!$D$10:$D$401, MATCH(0, IF(ISBLANK('Annex 2 Designated EHV charges'!$D$10:$D$401),1, COUNTIF(A$4:$A240, 'Annex 2 Designated EHV charges'!$D$10:$D$401)), 0)),"")</f>
        <v/>
      </c>
      <c r="B241" s="88" t="str">
        <f>IF($A241="","",VLOOKUP($A241,'Annex 2 Designated EHV charges'!$D:$O,2,0))</f>
        <v/>
      </c>
      <c r="C241" s="89" t="str">
        <f>IF($A241="","",VLOOKUP($A241,'Annex 2 Designated EHV charges'!$D:$O,3,0))</f>
        <v/>
      </c>
      <c r="D241" s="88" t="str">
        <f>IF($A241="","",VLOOKUP($A241,'Annex 2 Designated EHV charges'!$D:$O,4,0))</f>
        <v/>
      </c>
      <c r="E241" s="90" t="str">
        <f>IFERROR(IF(VLOOKUP($A241,'Annex 2 Designated EHV charges'!$D:$P,10,FALSE)=0,"",VLOOKUP($A241,'Annex 2 Designated EHV charges'!$D:$P,10,FALSE)),"")</f>
        <v/>
      </c>
      <c r="F241" s="186" t="str">
        <f>IFERROR(IF(VLOOKUP($A241,'Annex 2 Designated EHV charges'!$D:$P,11,FALSE)=0,"",VLOOKUP($A241,'Annex 2 Designated EHV charges'!$D:$P,11,FALSE)),"")</f>
        <v/>
      </c>
      <c r="G241" s="186" t="str">
        <f>IFERROR(IF(VLOOKUP($A241,'Annex 2 Designated EHV charges'!$D:$P,12,FALSE)=0,"",VLOOKUP($A241,'Annex 2 Designated EHV charges'!$D:$P,12,FALSE)),"")</f>
        <v/>
      </c>
      <c r="H241" s="186" t="str">
        <f>IFERROR(IF(VLOOKUP($A241,'Annex 2 Designated EHV charges'!$D:$P,13,FALSE)=0,"",VLOOKUP($A241,'Annex 2 Designated EHV charges'!$D:$P,13,FALSE)),"")</f>
        <v/>
      </c>
    </row>
    <row r="242" spans="1:9" x14ac:dyDescent="0.2">
      <c r="A242" s="89" t="str" cm="1">
        <f t="array" ref="A242">IFERROR(INDEX('Annex 2 Designated EHV charges'!$D$10:$D$401, MATCH(0, IF(ISBLANK('Annex 2 Designated EHV charges'!$D$10:$D$401),1, COUNTIF(A$4:$A241, 'Annex 2 Designated EHV charges'!$D$10:$D$401)), 0)),"")</f>
        <v/>
      </c>
      <c r="B242" s="88" t="str">
        <f>IF($A242="","",VLOOKUP($A242,'Annex 2 Designated EHV charges'!$D:$O,2,0))</f>
        <v/>
      </c>
      <c r="C242" s="89" t="str">
        <f>IF($A242="","",VLOOKUP($A242,'Annex 2 Designated EHV charges'!$D:$O,3,0))</f>
        <v/>
      </c>
      <c r="D242" s="88" t="str">
        <f>IF($A242="","",VLOOKUP($A242,'Annex 2 Designated EHV charges'!$D:$O,4,0))</f>
        <v/>
      </c>
      <c r="E242" s="90" t="str">
        <f>IFERROR(IF(VLOOKUP($A242,'Annex 2 Designated EHV charges'!$D:$P,10,FALSE)=0,"",VLOOKUP($A242,'Annex 2 Designated EHV charges'!$D:$P,10,FALSE)),"")</f>
        <v/>
      </c>
      <c r="F242" s="186" t="str">
        <f>IFERROR(IF(VLOOKUP($A242,'Annex 2 Designated EHV charges'!$D:$P,11,FALSE)=0,"",VLOOKUP($A242,'Annex 2 Designated EHV charges'!$D:$P,11,FALSE)),"")</f>
        <v/>
      </c>
      <c r="G242" s="186" t="str">
        <f>IFERROR(IF(VLOOKUP($A242,'Annex 2 Designated EHV charges'!$D:$P,12,FALSE)=0,"",VLOOKUP($A242,'Annex 2 Designated EHV charges'!$D:$P,12,FALSE)),"")</f>
        <v/>
      </c>
      <c r="H242" s="186" t="str">
        <f>IFERROR(IF(VLOOKUP($A242,'Annex 2 Designated EHV charges'!$D:$P,13,FALSE)=0,"",VLOOKUP($A242,'Annex 2 Designated EHV charges'!$D:$P,13,FALSE)),"")</f>
        <v/>
      </c>
    </row>
    <row r="243" spans="1:9" x14ac:dyDescent="0.2">
      <c r="A243" s="89" t="str" cm="1">
        <f t="array" ref="A243">IFERROR(INDEX('Annex 2 Designated EHV charges'!$D$10:$D$401, MATCH(0, IF(ISBLANK('Annex 2 Designated EHV charges'!$D$10:$D$401),1, COUNTIF(A$4:$A242, 'Annex 2 Designated EHV charges'!$D$10:$D$401)), 0)),"")</f>
        <v/>
      </c>
      <c r="B243" s="88" t="str">
        <f>IF($A243="","",VLOOKUP($A243,'Annex 2 Designated EHV charges'!$D:$O,2,0))</f>
        <v/>
      </c>
      <c r="C243" s="89" t="str">
        <f>IF($A243="","",VLOOKUP($A243,'Annex 2 Designated EHV charges'!$D:$O,3,0))</f>
        <v/>
      </c>
      <c r="D243" s="88" t="str">
        <f>IF($A243="","",VLOOKUP($A243,'Annex 2 Designated EHV charges'!$D:$O,4,0))</f>
        <v/>
      </c>
      <c r="E243" s="90" t="str">
        <f>IFERROR(IF(VLOOKUP($A243,'Annex 2 Designated EHV charges'!$D:$P,10,FALSE)=0,"",VLOOKUP($A243,'Annex 2 Designated EHV charges'!$D:$P,10,FALSE)),"")</f>
        <v/>
      </c>
      <c r="F243" s="186" t="str">
        <f>IFERROR(IF(VLOOKUP($A243,'Annex 2 Designated EHV charges'!$D:$P,11,FALSE)=0,"",VLOOKUP($A243,'Annex 2 Designated EHV charges'!$D:$P,11,FALSE)),"")</f>
        <v/>
      </c>
      <c r="G243" s="186" t="str">
        <f>IFERROR(IF(VLOOKUP($A243,'Annex 2 Designated EHV charges'!$D:$P,12,FALSE)=0,"",VLOOKUP($A243,'Annex 2 Designated EHV charges'!$D:$P,12,FALSE)),"")</f>
        <v/>
      </c>
      <c r="H243" s="186" t="str">
        <f>IFERROR(IF(VLOOKUP($A243,'Annex 2 Designated EHV charges'!$D:$P,13,FALSE)=0,"",VLOOKUP($A243,'Annex 2 Designated EHV charges'!$D:$P,13,FALSE)),"")</f>
        <v/>
      </c>
    </row>
    <row r="244" spans="1:9" x14ac:dyDescent="0.2">
      <c r="A244" s="89" t="str" cm="1">
        <f t="array" ref="A244">IFERROR(INDEX('Annex 2 Designated EHV charges'!$D$10:$D$401, MATCH(0, IF(ISBLANK('Annex 2 Designated EHV charges'!$D$10:$D$401),1, COUNTIF(A$4:$A243, 'Annex 2 Designated EHV charges'!$D$10:$D$401)), 0)),"")</f>
        <v/>
      </c>
      <c r="B244" s="88" t="str">
        <f>IF($A244="","",VLOOKUP($A244,'Annex 2 Designated EHV charges'!$D:$O,2,0))</f>
        <v/>
      </c>
      <c r="C244" s="89" t="str">
        <f>IF($A244="","",VLOOKUP($A244,'Annex 2 Designated EHV charges'!$D:$O,3,0))</f>
        <v/>
      </c>
      <c r="D244" s="88" t="str">
        <f>IF($A244="","",VLOOKUP($A244,'Annex 2 Designated EHV charges'!$D:$O,4,0))</f>
        <v/>
      </c>
      <c r="E244" s="90" t="str">
        <f>IFERROR(IF(VLOOKUP($A244,'Annex 2 Designated EHV charges'!$D:$P,10,FALSE)=0,"",VLOOKUP($A244,'Annex 2 Designated EHV charges'!$D:$P,10,FALSE)),"")</f>
        <v/>
      </c>
      <c r="F244" s="186" t="str">
        <f>IFERROR(IF(VLOOKUP($A244,'Annex 2 Designated EHV charges'!$D:$P,11,FALSE)=0,"",VLOOKUP($A244,'Annex 2 Designated EHV charges'!$D:$P,11,FALSE)),"")</f>
        <v/>
      </c>
      <c r="G244" s="186" t="str">
        <f>IFERROR(IF(VLOOKUP($A244,'Annex 2 Designated EHV charges'!$D:$P,12,FALSE)=0,"",VLOOKUP($A244,'Annex 2 Designated EHV charges'!$D:$P,12,FALSE)),"")</f>
        <v/>
      </c>
      <c r="H244" s="186" t="str">
        <f>IFERROR(IF(VLOOKUP($A244,'Annex 2 Designated EHV charges'!$D:$P,13,FALSE)=0,"",VLOOKUP($A244,'Annex 2 Designated EHV charges'!$D:$P,13,FALSE)),"")</f>
        <v/>
      </c>
    </row>
    <row r="245" spans="1:9" x14ac:dyDescent="0.2">
      <c r="A245" s="89" t="str" cm="1">
        <f t="array" ref="A245">IFERROR(INDEX('Annex 2 Designated EHV charges'!$D$10:$D$401, MATCH(0, IF(ISBLANK('Annex 2 Designated EHV charges'!$D$10:$D$401),1, COUNTIF(A$4:$A244, 'Annex 2 Designated EHV charges'!$D$10:$D$401)), 0)),"")</f>
        <v/>
      </c>
      <c r="B245" s="88" t="str">
        <f>IF($A245="","",VLOOKUP($A245,'Annex 2 Designated EHV charges'!$D:$O,2,0))</f>
        <v/>
      </c>
      <c r="C245" s="89" t="str">
        <f>IF($A245="","",VLOOKUP($A245,'Annex 2 Designated EHV charges'!$D:$O,3,0))</f>
        <v/>
      </c>
      <c r="D245" s="88" t="str">
        <f>IF($A245="","",VLOOKUP($A245,'Annex 2 Designated EHV charges'!$D:$O,4,0))</f>
        <v/>
      </c>
      <c r="E245" s="90" t="str">
        <f>IFERROR(IF(VLOOKUP($A245,'Annex 2 Designated EHV charges'!$D:$P,10,FALSE)=0,"",VLOOKUP($A245,'Annex 2 Designated EHV charges'!$D:$P,10,FALSE)),"")</f>
        <v/>
      </c>
      <c r="F245" s="186" t="str">
        <f>IFERROR(IF(VLOOKUP($A245,'Annex 2 Designated EHV charges'!$D:$P,11,FALSE)=0,"",VLOOKUP($A245,'Annex 2 Designated EHV charges'!$D:$P,11,FALSE)),"")</f>
        <v/>
      </c>
      <c r="G245" s="186" t="str">
        <f>IFERROR(IF(VLOOKUP($A245,'Annex 2 Designated EHV charges'!$D:$P,12,FALSE)=0,"",VLOOKUP($A245,'Annex 2 Designated EHV charges'!$D:$P,12,FALSE)),"")</f>
        <v/>
      </c>
      <c r="H245" s="186" t="str">
        <f>IFERROR(IF(VLOOKUP($A245,'Annex 2 Designated EHV charges'!$D:$P,13,FALSE)=0,"",VLOOKUP($A245,'Annex 2 Designated EHV charges'!$D:$P,13,FALSE)),"")</f>
        <v/>
      </c>
    </row>
    <row r="246" spans="1:9" x14ac:dyDescent="0.2">
      <c r="A246" s="89" t="str" cm="1">
        <f t="array" ref="A246">IFERROR(INDEX('Annex 2 Designated EHV charges'!$D$10:$D$401, MATCH(0, IF(ISBLANK('Annex 2 Designated EHV charges'!$D$10:$D$401),1, COUNTIF(A$4:$A245, 'Annex 2 Designated EHV charges'!$D$10:$D$401)), 0)),"")</f>
        <v/>
      </c>
      <c r="B246" s="88" t="str">
        <f>IF($A246="","",VLOOKUP($A246,'Annex 2 Designated EHV charges'!$D:$O,2,0))</f>
        <v/>
      </c>
      <c r="C246" s="89" t="str">
        <f>IF($A246="","",VLOOKUP($A246,'Annex 2 Designated EHV charges'!$D:$O,3,0))</f>
        <v/>
      </c>
      <c r="D246" s="88" t="str">
        <f>IF($A246="","",VLOOKUP($A246,'Annex 2 Designated EHV charges'!$D:$O,4,0))</f>
        <v/>
      </c>
      <c r="E246" s="90" t="str">
        <f>IFERROR(IF(VLOOKUP($A246,'Annex 2 Designated EHV charges'!$D:$P,10,FALSE)=0,"",VLOOKUP($A246,'Annex 2 Designated EHV charges'!$D:$P,10,FALSE)),"")</f>
        <v/>
      </c>
      <c r="F246" s="186" t="str">
        <f>IFERROR(IF(VLOOKUP($A246,'Annex 2 Designated EHV charges'!$D:$P,11,FALSE)=0,"",VLOOKUP($A246,'Annex 2 Designated EHV charges'!$D:$P,11,FALSE)),"")</f>
        <v/>
      </c>
      <c r="G246" s="186" t="str">
        <f>IFERROR(IF(VLOOKUP($A246,'Annex 2 Designated EHV charges'!$D:$P,12,FALSE)=0,"",VLOOKUP($A246,'Annex 2 Designated EHV charges'!$D:$P,12,FALSE)),"")</f>
        <v/>
      </c>
      <c r="H246" s="186" t="str">
        <f>IFERROR(IF(VLOOKUP($A246,'Annex 2 Designated EHV charges'!$D:$P,13,FALSE)=0,"",VLOOKUP($A246,'Annex 2 Designated EHV charges'!$D:$P,13,FALSE)),"")</f>
        <v/>
      </c>
    </row>
    <row r="247" spans="1:9" x14ac:dyDescent="0.2">
      <c r="A247" s="89" t="str" cm="1">
        <f t="array" ref="A247">IFERROR(INDEX('Annex 2 Designated EHV charges'!$D$10:$D$401, MATCH(0, IF(ISBLANK('Annex 2 Designated EHV charges'!$D$10:$D$401),1, COUNTIF(A$4:$A246, 'Annex 2 Designated EHV charges'!$D$10:$D$401)), 0)),"")</f>
        <v/>
      </c>
      <c r="B247" s="88" t="str">
        <f>IF($A247="","",VLOOKUP($A247,'Annex 2 Designated EHV charges'!$D:$O,2,0))</f>
        <v/>
      </c>
      <c r="C247" s="89" t="str">
        <f>IF($A247="","",VLOOKUP($A247,'Annex 2 Designated EHV charges'!$D:$O,3,0))</f>
        <v/>
      </c>
      <c r="D247" s="88" t="str">
        <f>IF($A247="","",VLOOKUP($A247,'Annex 2 Designated EHV charges'!$D:$O,4,0))</f>
        <v/>
      </c>
      <c r="E247" s="90" t="str">
        <f>IFERROR(IF(VLOOKUP($A247,'Annex 2 Designated EHV charges'!$D:$P,10,FALSE)=0,"",VLOOKUP($A247,'Annex 2 Designated EHV charges'!$D:$P,10,FALSE)),"")</f>
        <v/>
      </c>
      <c r="F247" s="186" t="str">
        <f>IFERROR(IF(VLOOKUP($A247,'Annex 2 Designated EHV charges'!$D:$P,11,FALSE)=0,"",VLOOKUP($A247,'Annex 2 Designated EHV charges'!$D:$P,11,FALSE)),"")</f>
        <v/>
      </c>
      <c r="G247" s="186" t="str">
        <f>IFERROR(IF(VLOOKUP($A247,'Annex 2 Designated EHV charges'!$D:$P,12,FALSE)=0,"",VLOOKUP($A247,'Annex 2 Designated EHV charges'!$D:$P,12,FALSE)),"")</f>
        <v/>
      </c>
      <c r="H247" s="186" t="str">
        <f>IFERROR(IF(VLOOKUP($A247,'Annex 2 Designated EHV charges'!$D:$P,13,FALSE)=0,"",VLOOKUP($A247,'Annex 2 Designated EHV charges'!$D:$P,13,FALSE)),"")</f>
        <v/>
      </c>
    </row>
    <row r="248" spans="1:9" x14ac:dyDescent="0.2">
      <c r="A248" s="89" t="str" cm="1">
        <f t="array" ref="A248">IFERROR(INDEX('Annex 2 Designated EHV charges'!$D$10:$D$401, MATCH(0, IF(ISBLANK('Annex 2 Designated EHV charges'!$D$10:$D$401),1, COUNTIF(A$4:$A247, 'Annex 2 Designated EHV charges'!$D$10:$D$401)), 0)),"")</f>
        <v/>
      </c>
      <c r="B248" s="88" t="str">
        <f>IF($A248="","",VLOOKUP($A248,'Annex 2 Designated EHV charges'!$D:$O,2,0))</f>
        <v/>
      </c>
      <c r="C248" s="89" t="str">
        <f>IF($A248="","",VLOOKUP($A248,'Annex 2 Designated EHV charges'!$D:$O,3,0))</f>
        <v/>
      </c>
      <c r="D248" s="88" t="str">
        <f>IF($A248="","",VLOOKUP($A248,'Annex 2 Designated EHV charges'!$D:$O,4,0))</f>
        <v/>
      </c>
      <c r="E248" s="90" t="str">
        <f>IFERROR(IF(VLOOKUP($A248,'Annex 2 Designated EHV charges'!$D:$P,10,FALSE)=0,"",VLOOKUP($A248,'Annex 2 Designated EHV charges'!$D:$P,10,FALSE)),"")</f>
        <v/>
      </c>
      <c r="F248" s="186" t="str">
        <f>IFERROR(IF(VLOOKUP($A248,'Annex 2 Designated EHV charges'!$D:$P,11,FALSE)=0,"",VLOOKUP($A248,'Annex 2 Designated EHV charges'!$D:$P,11,FALSE)),"")</f>
        <v/>
      </c>
      <c r="G248" s="186" t="str">
        <f>IFERROR(IF(VLOOKUP($A248,'Annex 2 Designated EHV charges'!$D:$P,12,FALSE)=0,"",VLOOKUP($A248,'Annex 2 Designated EHV charges'!$D:$P,12,FALSE)),"")</f>
        <v/>
      </c>
      <c r="H248" s="186" t="str">
        <f>IFERROR(IF(VLOOKUP($A248,'Annex 2 Designated EHV charges'!$D:$P,13,FALSE)=0,"",VLOOKUP($A248,'Annex 2 Designated EHV charges'!$D:$P,13,FALSE)),"")</f>
        <v/>
      </c>
    </row>
    <row r="249" spans="1:9" x14ac:dyDescent="0.2">
      <c r="A249" s="89" t="str" cm="1">
        <f t="array" ref="A249">IFERROR(INDEX('Annex 2 Designated EHV charges'!$D$10:$D$401, MATCH(0, IF(ISBLANK('Annex 2 Designated EHV charges'!$D$10:$D$401),1, COUNTIF(A$4:$A248, 'Annex 2 Designated EHV charges'!$D$10:$D$401)), 0)),"")</f>
        <v/>
      </c>
      <c r="B249" s="88" t="str">
        <f>IF($A249="","",VLOOKUP($A249,'Annex 2 Designated EHV charges'!$D:$O,2,0))</f>
        <v/>
      </c>
      <c r="C249" s="89" t="str">
        <f>IF($A249="","",VLOOKUP($A249,'Annex 2 Designated EHV charges'!$D:$O,3,0))</f>
        <v/>
      </c>
      <c r="D249" s="88" t="str">
        <f>IF($A249="","",VLOOKUP($A249,'Annex 2 Designated EHV charges'!$D:$O,4,0))</f>
        <v/>
      </c>
      <c r="E249" s="90" t="str">
        <f>IFERROR(IF(VLOOKUP($A249,'Annex 2 Designated EHV charges'!$D:$P,10,FALSE)=0,"",VLOOKUP($A249,'Annex 2 Designated EHV charges'!$D:$P,10,FALSE)),"")</f>
        <v/>
      </c>
      <c r="F249" s="186" t="str">
        <f>IFERROR(IF(VLOOKUP($A249,'Annex 2 Designated EHV charges'!$D:$P,11,FALSE)=0,"",VLOOKUP($A249,'Annex 2 Designated EHV charges'!$D:$P,11,FALSE)),"")</f>
        <v/>
      </c>
      <c r="G249" s="186" t="str">
        <f>IFERROR(IF(VLOOKUP($A249,'Annex 2 Designated EHV charges'!$D:$P,12,FALSE)=0,"",VLOOKUP($A249,'Annex 2 Designated EHV charges'!$D:$P,12,FALSE)),"")</f>
        <v/>
      </c>
      <c r="H249" s="186" t="str">
        <f>IFERROR(IF(VLOOKUP($A249,'Annex 2 Designated EHV charges'!$D:$P,13,FALSE)=0,"",VLOOKUP($A249,'Annex 2 Designated EHV charges'!$D:$P,13,FALSE)),"")</f>
        <v/>
      </c>
    </row>
    <row r="250" spans="1:9" x14ac:dyDescent="0.2">
      <c r="A250" s="89" t="str" cm="1">
        <f t="array" ref="A250">IFERROR(INDEX('Annex 2 Designated EHV charges'!$D$10:$D$401, MATCH(0, IF(ISBLANK('Annex 2 Designated EHV charges'!$D$10:$D$401),1, COUNTIF(A$4:$A249, 'Annex 2 Designated EHV charges'!$D$10:$D$401)), 0)),"")</f>
        <v/>
      </c>
      <c r="B250" s="88" t="str">
        <f>IF($A250="","",VLOOKUP($A250,'Annex 2 Designated EHV charges'!$D:$O,2,0))</f>
        <v/>
      </c>
      <c r="C250" s="89" t="str">
        <f>IF($A250="","",VLOOKUP($A250,'Annex 2 Designated EHV charges'!$D:$O,3,0))</f>
        <v/>
      </c>
      <c r="D250" s="88" t="str">
        <f>IF($A250="","",VLOOKUP($A250,'Annex 2 Designated EHV charges'!$D:$O,4,0))</f>
        <v/>
      </c>
      <c r="E250" s="90" t="str">
        <f>IFERROR(IF(VLOOKUP($A250,'Annex 2 Designated EHV charges'!$D:$P,10,FALSE)=0,"",VLOOKUP($A250,'Annex 2 Designated EHV charges'!$D:$P,10,FALSE)),"")</f>
        <v/>
      </c>
      <c r="F250" s="186" t="str">
        <f>IFERROR(IF(VLOOKUP($A250,'Annex 2 Designated EHV charges'!$D:$P,11,FALSE)=0,"",VLOOKUP($A250,'Annex 2 Designated EHV charges'!$D:$P,11,FALSE)),"")</f>
        <v/>
      </c>
      <c r="G250" s="186" t="str">
        <f>IFERROR(IF(VLOOKUP($A250,'Annex 2 Designated EHV charges'!$D:$P,12,FALSE)=0,"",VLOOKUP($A250,'Annex 2 Designated EHV charges'!$D:$P,12,FALSE)),"")</f>
        <v/>
      </c>
      <c r="H250" s="186" t="str">
        <f>IFERROR(IF(VLOOKUP($A250,'Annex 2 Designated EHV charges'!$D:$P,13,FALSE)=0,"",VLOOKUP($A250,'Annex 2 Designated EHV charges'!$D:$P,13,FALSE)),"")</f>
        <v/>
      </c>
    </row>
    <row r="251" spans="1:9" x14ac:dyDescent="0.2">
      <c r="A251" s="89" t="str" cm="1">
        <f t="array" ref="A251">IFERROR(INDEX('Annex 2 Designated EHV charges'!$D$10:$D$401, MATCH(0, IF(ISBLANK('Annex 2 Designated EHV charges'!$D$10:$D$401),1, COUNTIF(A$4:$A250, 'Annex 2 Designated EHV charges'!$D$10:$D$401)), 0)),"")</f>
        <v/>
      </c>
      <c r="B251" s="88" t="str">
        <f>IF($A251="","",VLOOKUP($A251,'Annex 2 Designated EHV charges'!$D:$O,2,0))</f>
        <v/>
      </c>
      <c r="C251" s="89" t="str">
        <f>IF($A251="","",VLOOKUP($A251,'Annex 2 Designated EHV charges'!$D:$O,3,0))</f>
        <v/>
      </c>
      <c r="D251" s="88" t="str">
        <f>IF($A251="","",VLOOKUP($A251,'Annex 2 Designated EHV charges'!$D:$O,4,0))</f>
        <v/>
      </c>
      <c r="E251" s="90" t="str">
        <f>IFERROR(IF(VLOOKUP($A251,'Annex 2 Designated EHV charges'!$D:$P,10,FALSE)=0,"",VLOOKUP($A251,'Annex 2 Designated EHV charges'!$D:$P,10,FALSE)),"")</f>
        <v/>
      </c>
      <c r="F251" s="186" t="str">
        <f>IFERROR(IF(VLOOKUP($A251,'Annex 2 Designated EHV charges'!$D:$P,11,FALSE)=0,"",VLOOKUP($A251,'Annex 2 Designated EHV charges'!$D:$P,11,FALSE)),"")</f>
        <v/>
      </c>
      <c r="G251" s="186" t="str">
        <f>IFERROR(IF(VLOOKUP($A251,'Annex 2 Designated EHV charges'!$D:$P,12,FALSE)=0,"",VLOOKUP($A251,'Annex 2 Designated EHV charges'!$D:$P,12,FALSE)),"")</f>
        <v/>
      </c>
      <c r="H251" s="186" t="str">
        <f>IFERROR(IF(VLOOKUP($A251,'Annex 2 Designated EHV charges'!$D:$P,13,FALSE)=0,"",VLOOKUP($A251,'Annex 2 Designated EHV charges'!$D:$P,13,FALSE)),"")</f>
        <v/>
      </c>
    </row>
    <row r="252" spans="1:9" x14ac:dyDescent="0.2">
      <c r="A252" s="53" t="str" cm="1">
        <f t="array" ref="A252">IFERROR(INDEX('Annex 2 Designated EHV charges'!$D$10:$D$401, MATCH(0, IF(ISBLANK('Annex 2 Designated EHV charges'!$D$10:$D$401),1, COUNTIF(A$4:$A251, 'Annex 2 Designated EHV charges'!$D$10:$D$401)), 0)),"")</f>
        <v/>
      </c>
      <c r="B252" s="53" t="str">
        <f>IF($A252="","",VLOOKUP($A252,'Annex 2 Designated EHV charges'!$D:$O,2,0))</f>
        <v/>
      </c>
      <c r="C252" s="53" t="str">
        <f>IF($A252="","",VLOOKUP($A252,'Annex 2 Designated EHV charges'!$D:$O,3,0))</f>
        <v/>
      </c>
      <c r="D252" s="53" t="str">
        <f>IF($A252="","",VLOOKUP($A252,'Annex 2 Designated EHV charges'!$D:$O,4,0))</f>
        <v/>
      </c>
      <c r="E252" s="53" t="str">
        <f>IFERROR(IF(VLOOKUP($A252,'Annex 2 Designated EHV charges'!$D:$P,10,FALSE)=0,"",VLOOKUP($A252,'Annex 2 Designated EHV charges'!$D:$P,10,FALSE)),"")</f>
        <v/>
      </c>
      <c r="F252" s="53" t="str">
        <f>IFERROR(IF(VLOOKUP($A252,'Annex 2 Designated EHV charges'!$D:$P,11,FALSE)=0,"",VLOOKUP($A252,'Annex 2 Designated EHV charges'!$D:$P,11,FALSE)),"")</f>
        <v/>
      </c>
      <c r="G252" s="53" t="str">
        <f>IFERROR(IF(VLOOKUP($A252,'Annex 2 Designated EHV charges'!$D:$P,12,FALSE)=0,"",VLOOKUP($A252,'Annex 2 Designated EHV charges'!$D:$P,12,FALSE)),"")</f>
        <v/>
      </c>
      <c r="H252" s="53" t="str">
        <f>IFERROR(IF(VLOOKUP($A252,'Annex 2 Designated EHV charges'!$D:$P,13,FALSE)=0,"",VLOOKUP($A252,'Annex 2 Designated EHV charges'!$D:$P,13,FALSE)),"")</f>
        <v/>
      </c>
      <c r="I252" s="53"/>
    </row>
    <row r="253" spans="1:9" x14ac:dyDescent="0.2">
      <c r="A253" s="53" t="str" cm="1">
        <f t="array" ref="A253">IFERROR(INDEX('Annex 2 Designated EHV charges'!$D$10:$D$401, MATCH(0, IF(ISBLANK('Annex 2 Designated EHV charges'!$D$10:$D$401),1, COUNTIF(A$4:$A252, 'Annex 2 Designated EHV charges'!$D$10:$D$401)), 0)),"")</f>
        <v/>
      </c>
      <c r="B253" s="53" t="str">
        <f>IF($A253="","",VLOOKUP($A253,'Annex 2 Designated EHV charges'!$D:$O,2,0))</f>
        <v/>
      </c>
      <c r="C253" s="53" t="str">
        <f>IF($A253="","",VLOOKUP($A253,'Annex 2 Designated EHV charges'!$D:$O,3,0))</f>
        <v/>
      </c>
      <c r="D253" s="53" t="str">
        <f>IF($A253="","",VLOOKUP($A253,'Annex 2 Designated EHV charges'!$D:$O,4,0))</f>
        <v/>
      </c>
      <c r="E253" s="53" t="str">
        <f>IFERROR(IF(VLOOKUP($A253,'Annex 2 Designated EHV charges'!$D:$P,10,FALSE)=0,"",VLOOKUP($A253,'Annex 2 Designated EHV charges'!$D:$P,10,FALSE)),"")</f>
        <v/>
      </c>
      <c r="F253" s="53" t="str">
        <f>IFERROR(IF(VLOOKUP($A253,'Annex 2 Designated EHV charges'!$D:$P,11,FALSE)=0,"",VLOOKUP($A253,'Annex 2 Designated EHV charges'!$D:$P,11,FALSE)),"")</f>
        <v/>
      </c>
      <c r="G253" s="53" t="str">
        <f>IFERROR(IF(VLOOKUP($A253,'Annex 2 Designated EHV charges'!$D:$P,12,FALSE)=0,"",VLOOKUP($A253,'Annex 2 Designated EHV charges'!$D:$P,12,FALSE)),"")</f>
        <v/>
      </c>
      <c r="H253" s="53" t="str">
        <f>IFERROR(IF(VLOOKUP($A253,'Annex 2 Designated EHV charges'!$D:$P,13,FALSE)=0,"",VLOOKUP($A253,'Annex 2 Designated EHV charges'!$D:$P,13,FALSE)),"")</f>
        <v/>
      </c>
      <c r="I253" s="53"/>
    </row>
    <row r="254" spans="1:9" x14ac:dyDescent="0.2">
      <c r="A254" s="53" t="str" cm="1">
        <f t="array" ref="A254">IFERROR(INDEX('Annex 2 Designated EHV charges'!$D$10:$D$401, MATCH(0, IF(ISBLANK('Annex 2 Designated EHV charges'!$D$10:$D$401),1, COUNTIF(A$4:$A253, 'Annex 2 Designated EHV charges'!$D$10:$D$401)), 0)),"")</f>
        <v/>
      </c>
      <c r="B254" s="53" t="str">
        <f>IF($A254="","",VLOOKUP($A254,'Annex 2 Designated EHV charges'!$D:$O,2,0))</f>
        <v/>
      </c>
      <c r="C254" s="53" t="str">
        <f>IF($A254="","",VLOOKUP($A254,'Annex 2 Designated EHV charges'!$D:$O,3,0))</f>
        <v/>
      </c>
      <c r="D254" s="53" t="str">
        <f>IF($A254="","",VLOOKUP($A254,'Annex 2 Designated EHV charges'!$D:$O,4,0))</f>
        <v/>
      </c>
      <c r="E254" s="53" t="str">
        <f>IFERROR(IF(VLOOKUP($A254,'Annex 2 Designated EHV charges'!$D:$P,10,FALSE)=0,"",VLOOKUP($A254,'Annex 2 Designated EHV charges'!$D:$P,10,FALSE)),"")</f>
        <v/>
      </c>
      <c r="F254" s="53" t="str">
        <f>IFERROR(IF(VLOOKUP($A254,'Annex 2 Designated EHV charges'!$D:$P,11,FALSE)=0,"",VLOOKUP($A254,'Annex 2 Designated EHV charges'!$D:$P,11,FALSE)),"")</f>
        <v/>
      </c>
      <c r="G254" s="53" t="str">
        <f>IFERROR(IF(VLOOKUP($A254,'Annex 2 Designated EHV charges'!$D:$P,12,FALSE)=0,"",VLOOKUP($A254,'Annex 2 Designated EHV charges'!$D:$P,12,FALSE)),"")</f>
        <v/>
      </c>
      <c r="H254" s="53" t="str">
        <f>IFERROR(IF(VLOOKUP($A254,'Annex 2 Designated EHV charges'!$D:$P,13,FALSE)=0,"",VLOOKUP($A254,'Annex 2 Designated EHV charges'!$D:$P,13,FALSE)),"")</f>
        <v/>
      </c>
      <c r="I254" s="53"/>
    </row>
    <row r="255" spans="1:9" x14ac:dyDescent="0.2">
      <c r="A255" s="53" t="str" cm="1">
        <f t="array" ref="A255">IFERROR(INDEX('Annex 2 Designated EHV charges'!$D$10:$D$401, MATCH(0, IF(ISBLANK('Annex 2 Designated EHV charges'!$D$10:$D$401),1, COUNTIF(A$4:$A254, 'Annex 2 Designated EHV charges'!$D$10:$D$401)), 0)),"")</f>
        <v/>
      </c>
      <c r="B255" s="53"/>
      <c r="E255" s="53"/>
      <c r="F255" s="53"/>
      <c r="G255" s="53"/>
      <c r="H255" s="53"/>
      <c r="I255" s="53"/>
    </row>
    <row r="256" spans="1:9" x14ac:dyDescent="0.2">
      <c r="A256" s="53" t="str" cm="1">
        <f t="array" ref="A256">IFERROR(INDEX('Annex 2 Designated EHV charges'!$D$10:$D$401, MATCH(0, IF(ISBLANK('Annex 2 Designated EHV charges'!$D$10:$D$401),1, COUNTIF(A$4:$A255, 'Annex 2 Designated EHV charges'!$D$10:$D$401)), 0)),"")</f>
        <v/>
      </c>
      <c r="B256" s="53"/>
      <c r="E256" s="53"/>
      <c r="F256" s="53"/>
      <c r="G256" s="53"/>
      <c r="H256" s="53"/>
      <c r="I256" s="53"/>
    </row>
    <row r="257" spans="1:9" x14ac:dyDescent="0.2">
      <c r="A257" s="53" t="str" cm="1">
        <f t="array" ref="A257">IFERROR(INDEX('Annex 2 Designated EHV charges'!$D$10:$D$401, MATCH(0, IF(ISBLANK('Annex 2 Designated EHV charges'!$D$10:$D$401),1, COUNTIF(A$4:$A256, 'Annex 2 Designated EHV charges'!$D$10:$D$401)), 0)),"")</f>
        <v/>
      </c>
      <c r="B257" s="53"/>
      <c r="E257" s="53"/>
      <c r="F257" s="53"/>
      <c r="G257" s="53"/>
      <c r="H257" s="53"/>
      <c r="I257" s="53"/>
    </row>
    <row r="258" spans="1:9" x14ac:dyDescent="0.2">
      <c r="A258" s="53" t="str" cm="1">
        <f t="array" ref="A258">IFERROR(INDEX('Annex 2 Designated EHV charges'!$D$10:$D$401, MATCH(0, IF(ISBLANK('Annex 2 Designated EHV charges'!$D$10:$D$401),1, COUNTIF(A$4:$A257, 'Annex 2 Designated EHV charges'!$D$10:$D$401)), 0)),"")</f>
        <v/>
      </c>
      <c r="B258" s="53"/>
      <c r="E258" s="53"/>
      <c r="F258" s="53"/>
      <c r="G258" s="53"/>
      <c r="H258" s="53"/>
      <c r="I258" s="53"/>
    </row>
    <row r="259" spans="1:9" x14ac:dyDescent="0.2">
      <c r="A259" s="53" t="str" cm="1">
        <f t="array" ref="A259">IFERROR(INDEX('Annex 2 Designated EHV charges'!$D$10:$D$401, MATCH(0, IF(ISBLANK('Annex 2 Designated EHV charges'!$D$10:$D$401),1, COUNTIF(A$4:$A258, 'Annex 2 Designated EHV charges'!$D$10:$D$401)), 0)),"")</f>
        <v/>
      </c>
      <c r="B259" s="53"/>
      <c r="E259" s="53"/>
      <c r="F259" s="53"/>
      <c r="G259" s="53"/>
      <c r="H259" s="53"/>
      <c r="I259" s="53"/>
    </row>
    <row r="260" spans="1:9" x14ac:dyDescent="0.2">
      <c r="A260" s="53" t="str" cm="1">
        <f t="array" ref="A260">IFERROR(INDEX('Annex 2 Designated EHV charges'!$D$10:$D$401, MATCH(0, IF(ISBLANK('Annex 2 Designated EHV charges'!$D$10:$D$401),1, COUNTIF(A$4:$A259, 'Annex 2 Designated EHV charges'!$D$10:$D$401)), 0)),"")</f>
        <v/>
      </c>
      <c r="B260" s="53"/>
      <c r="E260" s="53"/>
      <c r="F260" s="53"/>
      <c r="G260" s="53"/>
      <c r="H260" s="53"/>
      <c r="I260" s="53"/>
    </row>
    <row r="261" spans="1:9" x14ac:dyDescent="0.2">
      <c r="A261" s="53" t="str" cm="1">
        <f t="array" ref="A261">IFERROR(INDEX('Annex 2 Designated EHV charges'!$D$10:$D$401, MATCH(0, IF(ISBLANK('Annex 2 Designated EHV charges'!$D$10:$D$401),1, COUNTIF(A$4:$A260, 'Annex 2 Designated EHV charges'!$D$10:$D$401)), 0)),"")</f>
        <v/>
      </c>
      <c r="B261" s="53"/>
      <c r="E261" s="53"/>
      <c r="F261" s="53"/>
      <c r="G261" s="53"/>
      <c r="H261" s="53"/>
      <c r="I261" s="53"/>
    </row>
    <row r="262" spans="1:9" x14ac:dyDescent="0.2">
      <c r="A262" s="53" t="str" cm="1">
        <f t="array" ref="A262">IFERROR(INDEX('Annex 2 Designated EHV charges'!$D$10:$D$401, MATCH(0, IF(ISBLANK('Annex 2 Designated EHV charges'!$D$10:$D$401),1, COUNTIF(A$4:$A261, 'Annex 2 Designated EHV charges'!$D$10:$D$401)), 0)),"")</f>
        <v/>
      </c>
      <c r="B262" s="53"/>
      <c r="E262" s="53"/>
      <c r="F262" s="53"/>
      <c r="G262" s="53"/>
      <c r="H262" s="53"/>
      <c r="I262" s="53"/>
    </row>
    <row r="263" spans="1:9" x14ac:dyDescent="0.2">
      <c r="A263" s="53" t="str" cm="1">
        <f t="array" ref="A263">IFERROR(INDEX('Annex 2 Designated EHV charges'!$D$10:$D$401, MATCH(0, IF(ISBLANK('Annex 2 Designated EHV charges'!$D$10:$D$401),1, COUNTIF(A$4:$A262, 'Annex 2 Designated EHV charges'!$D$10:$D$401)), 0)),"")</f>
        <v/>
      </c>
      <c r="B263" s="53"/>
      <c r="E263" s="53"/>
      <c r="F263" s="53"/>
      <c r="G263" s="53"/>
      <c r="H263" s="53"/>
      <c r="I263" s="53"/>
    </row>
    <row r="264" spans="1:9" x14ac:dyDescent="0.2">
      <c r="A264" s="53" t="str" cm="1">
        <f t="array" ref="A264">IFERROR(INDEX('Annex 2 Designated EHV charges'!$D$10:$D$401, MATCH(0, IF(ISBLANK('Annex 2 Designated EHV charges'!$D$10:$D$401),1, COUNTIF(A$4:$A263, 'Annex 2 Designated EHV charges'!$D$10:$D$401)), 0)),"")</f>
        <v/>
      </c>
      <c r="B264" s="53"/>
      <c r="E264" s="53"/>
      <c r="F264" s="53"/>
      <c r="G264" s="53"/>
      <c r="H264" s="53"/>
      <c r="I264" s="53"/>
    </row>
    <row r="265" spans="1:9" x14ac:dyDescent="0.2">
      <c r="A265" s="53" t="str" cm="1">
        <f t="array" ref="A265">IFERROR(INDEX('Annex 2 Designated EHV charges'!$D$10:$D$401, MATCH(0, IF(ISBLANK('Annex 2 Designated EHV charges'!$D$10:$D$401),1, COUNTIF(A$4:$A264, 'Annex 2 Designated EHV charges'!$D$10:$D$401)), 0)),"")</f>
        <v/>
      </c>
      <c r="B265" s="53"/>
      <c r="E265" s="53"/>
      <c r="F265" s="53"/>
      <c r="G265" s="53"/>
      <c r="H265" s="53"/>
      <c r="I265" s="53"/>
    </row>
    <row r="266" spans="1:9" x14ac:dyDescent="0.2">
      <c r="A266" s="53" t="str" cm="1">
        <f t="array" ref="A266">IFERROR(INDEX('Annex 2 Designated EHV charges'!$D$10:$D$401, MATCH(0, IF(ISBLANK('Annex 2 Designated EHV charges'!$D$10:$D$401),1, COUNTIF(A$4:$A265, 'Annex 2 Designated EHV charges'!$D$10:$D$401)), 0)),"")</f>
        <v/>
      </c>
      <c r="B266" s="53"/>
      <c r="E266" s="53"/>
      <c r="F266" s="53"/>
      <c r="G266" s="53"/>
      <c r="H266" s="53"/>
      <c r="I266" s="53"/>
    </row>
    <row r="267" spans="1:9" x14ac:dyDescent="0.2">
      <c r="A267" s="53" t="str" cm="1">
        <f t="array" ref="A267">IFERROR(INDEX('Annex 2 Designated EHV charges'!$D$10:$D$401, MATCH(0, IF(ISBLANK('Annex 2 Designated EHV charges'!$D$10:$D$401),1, COUNTIF(A$4:$A266, 'Annex 2 Designated EHV charges'!$D$10:$D$401)), 0)),"")</f>
        <v/>
      </c>
      <c r="B267" s="53"/>
      <c r="E267" s="53"/>
      <c r="F267" s="53"/>
      <c r="G267" s="53"/>
      <c r="H267" s="53"/>
      <c r="I267" s="53"/>
    </row>
    <row r="268" spans="1:9" x14ac:dyDescent="0.2">
      <c r="A268" s="53" t="str" cm="1">
        <f t="array" ref="A268">IFERROR(INDEX('Annex 2 Designated EHV charges'!$D$10:$D$401, MATCH(0, IF(ISBLANK('Annex 2 Designated EHV charges'!$D$10:$D$401),1, COUNTIF(A$4:$A267, 'Annex 2 Designated EHV charges'!$D$10:$D$401)), 0)),"")</f>
        <v/>
      </c>
      <c r="B268" s="53"/>
      <c r="E268" s="53"/>
      <c r="F268" s="53"/>
      <c r="G268" s="53"/>
      <c r="H268" s="53"/>
      <c r="I268" s="53"/>
    </row>
    <row r="269" spans="1:9" x14ac:dyDescent="0.2">
      <c r="A269" s="53" t="str" cm="1">
        <f t="array" ref="A269">IFERROR(INDEX('Annex 2 Designated EHV charges'!$D$10:$D$401, MATCH(0, IF(ISBLANK('Annex 2 Designated EHV charges'!$D$10:$D$401),1, COUNTIF(A$4:$A268, 'Annex 2 Designated EHV charges'!$D$10:$D$401)), 0)),"")</f>
        <v/>
      </c>
      <c r="B269" s="53"/>
      <c r="E269" s="53"/>
      <c r="F269" s="53"/>
      <c r="G269" s="53"/>
      <c r="H269" s="53"/>
      <c r="I269" s="53"/>
    </row>
    <row r="270" spans="1:9" x14ac:dyDescent="0.2">
      <c r="A270" s="53" t="str" cm="1">
        <f t="array" ref="A270">IFERROR(INDEX('Annex 2 Designated EHV charges'!$D$10:$D$401, MATCH(0, IF(ISBLANK('Annex 2 Designated EHV charges'!$D$10:$D$401),1, COUNTIF(A$4:$A269, 'Annex 2 Designated EHV charges'!$D$10:$D$401)), 0)),"")</f>
        <v/>
      </c>
      <c r="B270" s="53"/>
      <c r="E270" s="53"/>
      <c r="F270" s="53"/>
      <c r="G270" s="53"/>
      <c r="H270" s="53"/>
      <c r="I270" s="53"/>
    </row>
    <row r="271" spans="1:9" x14ac:dyDescent="0.2">
      <c r="A271" s="53" t="str" cm="1">
        <f t="array" ref="A271">IFERROR(INDEX('Annex 2 Designated EHV charges'!$D$10:$D$401, MATCH(0, IF(ISBLANK('Annex 2 Designated EHV charges'!$D$10:$D$401),1, COUNTIF(A$4:$A270, 'Annex 2 Designated EHV charges'!$D$10:$D$401)), 0)),"")</f>
        <v/>
      </c>
      <c r="B271" s="53"/>
      <c r="E271" s="53"/>
      <c r="F271" s="53"/>
      <c r="G271" s="53"/>
      <c r="H271" s="53"/>
      <c r="I271" s="53"/>
    </row>
    <row r="272" spans="1:9" x14ac:dyDescent="0.2">
      <c r="A272" s="53" t="str" cm="1">
        <f t="array" ref="A272">IFERROR(INDEX('Annex 2 Designated EHV charges'!$D$10:$D$401, MATCH(0, IF(ISBLANK('Annex 2 Designated EHV charges'!$D$10:$D$401),1, COUNTIF(A$4:$A271, 'Annex 2 Designated EHV charges'!$D$10:$D$401)), 0)),"")</f>
        <v/>
      </c>
      <c r="B272" s="53"/>
      <c r="E272" s="53"/>
      <c r="F272" s="53"/>
      <c r="G272" s="53"/>
      <c r="H272" s="53"/>
      <c r="I272" s="53"/>
    </row>
    <row r="273" spans="1:9" x14ac:dyDescent="0.2">
      <c r="A273" s="53" t="str" cm="1">
        <f t="array" ref="A273">IFERROR(INDEX('Annex 2 Designated EHV charges'!$D$10:$D$401, MATCH(0, IF(ISBLANK('Annex 2 Designated EHV charges'!$D$10:$D$401),1, COUNTIF(A$4:$A272, 'Annex 2 Designated EHV charges'!$D$10:$D$401)), 0)),"")</f>
        <v/>
      </c>
      <c r="B273" s="53"/>
      <c r="E273" s="53"/>
      <c r="F273" s="53"/>
      <c r="G273" s="53"/>
      <c r="H273" s="53"/>
      <c r="I273" s="53"/>
    </row>
    <row r="274" spans="1:9" x14ac:dyDescent="0.2">
      <c r="A274" s="53" t="str" cm="1">
        <f t="array" ref="A274">IFERROR(INDEX('Annex 2 Designated EHV charges'!$D$10:$D$401, MATCH(0, IF(ISBLANK('Annex 2 Designated EHV charges'!$D$10:$D$401),1, COUNTIF(A$4:$A273, 'Annex 2 Designated EHV charges'!$D$10:$D$401)), 0)),"")</f>
        <v/>
      </c>
      <c r="B274" s="53"/>
      <c r="E274" s="53"/>
      <c r="F274" s="53"/>
      <c r="G274" s="53"/>
      <c r="H274" s="53"/>
      <c r="I274" s="53"/>
    </row>
    <row r="275" spans="1:9" x14ac:dyDescent="0.2">
      <c r="A275" s="53" t="str" cm="1">
        <f t="array" ref="A275">IFERROR(INDEX('Annex 2 Designated EHV charges'!$D$10:$D$401, MATCH(0, IF(ISBLANK('Annex 2 Designated EHV charges'!$D$10:$D$401),1, COUNTIF(A$4:$A274, 'Annex 2 Designated EHV charges'!$D$10:$D$401)), 0)),"")</f>
        <v/>
      </c>
      <c r="B275" s="53"/>
      <c r="E275" s="53"/>
      <c r="F275" s="53"/>
      <c r="G275" s="53"/>
      <c r="H275" s="53"/>
      <c r="I275" s="53"/>
    </row>
    <row r="276" spans="1:9" x14ac:dyDescent="0.2">
      <c r="A276" s="53" t="str" cm="1">
        <f t="array" ref="A276">IFERROR(INDEX('Annex 2 Designated EHV charges'!$D$10:$D$401, MATCH(0, IF(ISBLANK('Annex 2 Designated EHV charges'!$D$10:$D$401),1, COUNTIF(A$4:$A275, 'Annex 2 Designated EHV charges'!$D$10:$D$401)), 0)),"")</f>
        <v/>
      </c>
      <c r="B276" s="53"/>
      <c r="E276" s="53"/>
      <c r="F276" s="53"/>
      <c r="G276" s="53"/>
      <c r="H276" s="53"/>
      <c r="I276" s="53"/>
    </row>
    <row r="277" spans="1:9" x14ac:dyDescent="0.2">
      <c r="A277" s="53" t="str" cm="1">
        <f t="array" ref="A277">IFERROR(INDEX('Annex 2 Designated EHV charges'!$D$10:$D$401, MATCH(0, IF(ISBLANK('Annex 2 Designated EHV charges'!$D$10:$D$401),1, COUNTIF(A$4:$A276, 'Annex 2 Designated EHV charges'!$D$10:$D$401)), 0)),"")</f>
        <v/>
      </c>
      <c r="B277" s="53"/>
      <c r="E277" s="53"/>
      <c r="F277" s="53"/>
      <c r="G277" s="53"/>
      <c r="H277" s="53"/>
      <c r="I277" s="53"/>
    </row>
    <row r="278" spans="1:9" x14ac:dyDescent="0.2">
      <c r="A278" s="53" t="str" cm="1">
        <f t="array" ref="A278">IFERROR(INDEX('Annex 2 Designated EHV charges'!$D$10:$D$401, MATCH(0, IF(ISBLANK('Annex 2 Designated EHV charges'!$D$10:$D$401),1, COUNTIF(A$4:$A277, 'Annex 2 Designated EHV charges'!$D$10:$D$401)), 0)),"")</f>
        <v/>
      </c>
      <c r="B278" s="53"/>
      <c r="E278" s="53"/>
      <c r="F278" s="53"/>
      <c r="G278" s="53"/>
      <c r="H278" s="53"/>
      <c r="I278" s="53"/>
    </row>
    <row r="279" spans="1:9" x14ac:dyDescent="0.2">
      <c r="A279" s="53" t="str" cm="1">
        <f t="array" ref="A279">IFERROR(INDEX('Annex 2 Designated EHV charges'!$D$10:$D$401, MATCH(0, IF(ISBLANK('Annex 2 Designated EHV charges'!$D$10:$D$401),1, COUNTIF(A$4:$A278, 'Annex 2 Designated EHV charges'!$D$10:$D$401)), 0)),"")</f>
        <v/>
      </c>
      <c r="B279" s="53"/>
      <c r="E279" s="53"/>
      <c r="F279" s="53"/>
      <c r="G279" s="53"/>
      <c r="H279" s="53"/>
      <c r="I279" s="53"/>
    </row>
    <row r="280" spans="1:9" x14ac:dyDescent="0.2">
      <c r="A280" s="53" t="str" cm="1">
        <f t="array" ref="A280">IFERROR(INDEX('Annex 2 Designated EHV charges'!$D$10:$D$401, MATCH(0, IF(ISBLANK('Annex 2 Designated EHV charges'!$D$10:$D$401),1, COUNTIF(A$4:$A279, 'Annex 2 Designated EHV charges'!$D$10:$D$401)), 0)),"")</f>
        <v/>
      </c>
      <c r="B280" s="53"/>
      <c r="E280" s="53"/>
      <c r="F280" s="53"/>
      <c r="G280" s="53"/>
      <c r="H280" s="53"/>
      <c r="I280" s="53"/>
    </row>
    <row r="281" spans="1:9" x14ac:dyDescent="0.2">
      <c r="A281" s="53" t="str" cm="1">
        <f t="array" ref="A281">IFERROR(INDEX('Annex 2 Designated EHV charges'!$D$10:$D$401, MATCH(0, IF(ISBLANK('Annex 2 Designated EHV charges'!$D$10:$D$401),1, COUNTIF(A$4:$A280, 'Annex 2 Designated EHV charges'!$D$10:$D$401)), 0)),"")</f>
        <v/>
      </c>
      <c r="B281" s="53"/>
      <c r="E281" s="53"/>
      <c r="F281" s="53"/>
      <c r="G281" s="53"/>
      <c r="H281" s="53"/>
      <c r="I281" s="53"/>
    </row>
    <row r="282" spans="1:9" x14ac:dyDescent="0.2">
      <c r="A282" s="53" t="str" cm="1">
        <f t="array" ref="A282">IFERROR(INDEX('Annex 2 Designated EHV charges'!$D$10:$D$401, MATCH(0, IF(ISBLANK('Annex 2 Designated EHV charges'!$D$10:$D$401),1, COUNTIF(A$4:$A281, 'Annex 2 Designated EHV charges'!$D$10:$D$401)), 0)),"")</f>
        <v/>
      </c>
      <c r="B282" s="53"/>
      <c r="E282" s="53"/>
      <c r="F282" s="53"/>
      <c r="G282" s="53"/>
      <c r="H282" s="53"/>
      <c r="I282" s="53"/>
    </row>
    <row r="283" spans="1:9" x14ac:dyDescent="0.2">
      <c r="A283" s="53" t="str" cm="1">
        <f t="array" ref="A283">IFERROR(INDEX('Annex 2 Designated EHV charges'!$D$10:$D$401, MATCH(0, IF(ISBLANK('Annex 2 Designated EHV charges'!$D$10:$D$401),1, COUNTIF(A$4:$A282, 'Annex 2 Designated EHV charges'!$D$10:$D$401)), 0)),"")</f>
        <v/>
      </c>
      <c r="B283" s="53"/>
      <c r="E283" s="53"/>
      <c r="F283" s="53"/>
      <c r="G283" s="53"/>
      <c r="H283" s="53"/>
      <c r="I283" s="53"/>
    </row>
    <row r="284" spans="1:9" x14ac:dyDescent="0.2">
      <c r="A284" s="53" t="str" cm="1">
        <f t="array" ref="A284">IFERROR(INDEX('Annex 2 Designated EHV charges'!$D$10:$D$401, MATCH(0, IF(ISBLANK('Annex 2 Designated EHV charges'!$D$10:$D$401),1, COUNTIF(A$4:$A283, 'Annex 2 Designated EHV charges'!$D$10:$D$401)), 0)),"")</f>
        <v/>
      </c>
      <c r="B284" s="53"/>
      <c r="E284" s="53"/>
      <c r="F284" s="53"/>
      <c r="G284" s="53"/>
      <c r="H284" s="53"/>
      <c r="I284" s="53"/>
    </row>
    <row r="285" spans="1:9" x14ac:dyDescent="0.2">
      <c r="A285" s="53" t="str" cm="1">
        <f t="array" ref="A285">IFERROR(INDEX('Annex 2 Designated EHV charges'!$D$10:$D$401, MATCH(0, IF(ISBLANK('Annex 2 Designated EHV charges'!$D$10:$D$401),1, COUNTIF(A$4:$A284, 'Annex 2 Designated EHV charges'!$D$10:$D$401)), 0)),"")</f>
        <v/>
      </c>
      <c r="B285" s="53"/>
      <c r="E285" s="53"/>
      <c r="F285" s="53"/>
      <c r="G285" s="53"/>
      <c r="H285" s="53"/>
      <c r="I285" s="53"/>
    </row>
    <row r="286" spans="1:9" x14ac:dyDescent="0.2">
      <c r="A286" s="53" t="str" cm="1">
        <f t="array" ref="A286">IFERROR(INDEX('Annex 2 Designated EHV charges'!$D$10:$D$401, MATCH(0, IF(ISBLANK('Annex 2 Designated EHV charges'!$D$10:$D$401),1, COUNTIF(A$4:$A285, 'Annex 2 Designated EHV charges'!$D$10:$D$401)), 0)),"")</f>
        <v/>
      </c>
      <c r="B286" s="53"/>
      <c r="E286" s="53"/>
      <c r="F286" s="53"/>
      <c r="G286" s="53"/>
      <c r="H286" s="53"/>
      <c r="I286" s="53"/>
    </row>
    <row r="287" spans="1:9" x14ac:dyDescent="0.2">
      <c r="A287" s="53" t="str" cm="1">
        <f t="array" ref="A287">IFERROR(INDEX('Annex 2 Designated EHV charges'!$D$10:$D$401, MATCH(0, IF(ISBLANK('Annex 2 Designated EHV charges'!$D$10:$D$401),1, COUNTIF(A$4:$A286, 'Annex 2 Designated EHV charges'!$D$10:$D$401)), 0)),"")</f>
        <v/>
      </c>
      <c r="B287" s="53"/>
      <c r="E287" s="53"/>
      <c r="F287" s="53"/>
      <c r="G287" s="53"/>
      <c r="H287" s="53"/>
      <c r="I287" s="53"/>
    </row>
    <row r="288" spans="1:9" x14ac:dyDescent="0.2">
      <c r="A288" s="53" t="str" cm="1">
        <f t="array" ref="A288">IFERROR(INDEX('Annex 2 Designated EHV charges'!$D$10:$D$401, MATCH(0, IF(ISBLANK('Annex 2 Designated EHV charges'!$D$10:$D$401),1, COUNTIF(A$4:$A287, 'Annex 2 Designated EHV charges'!$D$10:$D$401)), 0)),"")</f>
        <v/>
      </c>
      <c r="B288" s="53"/>
      <c r="E288" s="53"/>
      <c r="F288" s="53"/>
      <c r="G288" s="53"/>
      <c r="H288" s="53"/>
      <c r="I288" s="53"/>
    </row>
    <row r="289" spans="1:9" x14ac:dyDescent="0.2">
      <c r="A289" s="53" t="str" cm="1">
        <f t="array" ref="A289">IFERROR(INDEX('Annex 2 Designated EHV charges'!$D$10:$D$401, MATCH(0, IF(ISBLANK('Annex 2 Designated EHV charges'!$D$10:$D$401),1, COUNTIF(A$4:$A288, 'Annex 2 Designated EHV charges'!$D$10:$D$401)), 0)),"")</f>
        <v/>
      </c>
      <c r="B289" s="53"/>
      <c r="E289" s="53"/>
      <c r="F289" s="53"/>
      <c r="G289" s="53"/>
      <c r="H289" s="53"/>
      <c r="I289" s="53"/>
    </row>
    <row r="290" spans="1:9" x14ac:dyDescent="0.2">
      <c r="A290" s="53" t="str" cm="1">
        <f t="array" ref="A290">IFERROR(INDEX('Annex 2 Designated EHV charges'!$D$10:$D$401, MATCH(0, IF(ISBLANK('Annex 2 Designated EHV charges'!$D$10:$D$401),1, COUNTIF(A$4:$A289, 'Annex 2 Designated EHV charges'!$D$10:$D$401)), 0)),"")</f>
        <v/>
      </c>
      <c r="B290" s="53"/>
      <c r="E290" s="53"/>
      <c r="F290" s="53"/>
      <c r="G290" s="53"/>
      <c r="H290" s="53"/>
      <c r="I290" s="53"/>
    </row>
    <row r="291" spans="1:9" x14ac:dyDescent="0.2">
      <c r="A291" s="53" t="str" cm="1">
        <f t="array" ref="A291">IFERROR(INDEX('Annex 2 Designated EHV charges'!$D$10:$D$401, MATCH(0, IF(ISBLANK('Annex 2 Designated EHV charges'!$D$10:$D$401),1, COUNTIF(A$4:$A290, 'Annex 2 Designated EHV charges'!$D$10:$D$401)), 0)),"")</f>
        <v/>
      </c>
      <c r="B291" s="53"/>
      <c r="E291" s="53"/>
      <c r="F291" s="53"/>
      <c r="G291" s="53"/>
      <c r="H291" s="53"/>
      <c r="I291" s="53"/>
    </row>
    <row r="292" spans="1:9" x14ac:dyDescent="0.2">
      <c r="A292" s="53" t="str" cm="1">
        <f t="array" ref="A292">IFERROR(INDEX('Annex 2 Designated EHV charges'!$D$10:$D$401, MATCH(0, IF(ISBLANK('Annex 2 Designated EHV charges'!$D$10:$D$401),1, COUNTIF(A$4:$A291, 'Annex 2 Designated EHV charges'!$D$10:$D$401)), 0)),"")</f>
        <v/>
      </c>
      <c r="B292" s="53"/>
      <c r="E292" s="53"/>
      <c r="F292" s="53"/>
      <c r="G292" s="53"/>
      <c r="H292" s="53"/>
      <c r="I292" s="53"/>
    </row>
    <row r="293" spans="1:9" x14ac:dyDescent="0.2">
      <c r="A293" s="53" t="str" cm="1">
        <f t="array" ref="A293">IFERROR(INDEX('Annex 2 Designated EHV charges'!$D$10:$D$401, MATCH(0, IF(ISBLANK('Annex 2 Designated EHV charges'!$D$10:$D$401),1, COUNTIF(A$4:$A292, 'Annex 2 Designated EHV charges'!$D$10:$D$401)), 0)),"")</f>
        <v/>
      </c>
      <c r="B293" s="53"/>
      <c r="E293" s="53"/>
      <c r="F293" s="53"/>
      <c r="G293" s="53"/>
      <c r="H293" s="53"/>
      <c r="I293" s="53"/>
    </row>
    <row r="294" spans="1:9" x14ac:dyDescent="0.2">
      <c r="A294" s="53" t="str" cm="1">
        <f t="array" ref="A294">IFERROR(INDEX('Annex 2 Designated EHV charges'!$D$10:$D$401, MATCH(0, IF(ISBLANK('Annex 2 Designated EHV charges'!$D$10:$D$401),1, COUNTIF(A$4:$A293, 'Annex 2 Designated EHV charges'!$D$10:$D$401)), 0)),"")</f>
        <v/>
      </c>
      <c r="B294" s="53"/>
      <c r="E294" s="53"/>
      <c r="F294" s="53"/>
      <c r="G294" s="53"/>
      <c r="H294" s="53"/>
      <c r="I294" s="53"/>
    </row>
    <row r="295" spans="1:9" x14ac:dyDescent="0.2">
      <c r="A295" s="53" t="str" cm="1">
        <f t="array" ref="A295">IFERROR(INDEX('Annex 2 Designated EHV charges'!$D$10:$D$401, MATCH(0, IF(ISBLANK('Annex 2 Designated EHV charges'!$D$10:$D$401),1, COUNTIF(A$4:$A294, 'Annex 2 Designated EHV charges'!$D$10:$D$401)), 0)),"")</f>
        <v/>
      </c>
      <c r="B295" s="53"/>
      <c r="E295" s="53"/>
      <c r="F295" s="53"/>
      <c r="G295" s="53"/>
      <c r="H295" s="53"/>
      <c r="I295" s="53"/>
    </row>
    <row r="296" spans="1:9" x14ac:dyDescent="0.2">
      <c r="A296" s="53" t="str" cm="1">
        <f t="array" ref="A296">IFERROR(INDEX('Annex 2 Designated EHV charges'!$D$10:$D$401, MATCH(0, IF(ISBLANK('Annex 2 Designated EHV charges'!$D$10:$D$401),1, COUNTIF(A$4:$A295, 'Annex 2 Designated EHV charges'!$D$10:$D$401)), 0)),"")</f>
        <v/>
      </c>
      <c r="B296" s="53"/>
      <c r="E296" s="53"/>
      <c r="F296" s="53"/>
      <c r="G296" s="53"/>
      <c r="H296" s="53"/>
      <c r="I296" s="53"/>
    </row>
    <row r="297" spans="1:9" x14ac:dyDescent="0.2">
      <c r="A297" s="53" t="str" cm="1">
        <f t="array" ref="A297">IFERROR(INDEX('Annex 2 Designated EHV charges'!$D$10:$D$401, MATCH(0, IF(ISBLANK('Annex 2 Designated EHV charges'!$D$10:$D$401),1, COUNTIF(A$4:$A296, 'Annex 2 Designated EHV charges'!$D$10:$D$401)), 0)),"")</f>
        <v/>
      </c>
      <c r="B297" s="53"/>
      <c r="E297" s="53"/>
      <c r="F297" s="53"/>
      <c r="G297" s="53"/>
      <c r="H297" s="53"/>
      <c r="I297" s="53"/>
    </row>
    <row r="298" spans="1:9" x14ac:dyDescent="0.2">
      <c r="A298" s="53" t="str" cm="1">
        <f t="array" ref="A298">IFERROR(INDEX('Annex 2 Designated EHV charges'!$D$10:$D$401, MATCH(0, IF(ISBLANK('Annex 2 Designated EHV charges'!$D$10:$D$401),1, COUNTIF(A$4:$A297, 'Annex 2 Designated EHV charges'!$D$10:$D$401)), 0)),"")</f>
        <v/>
      </c>
      <c r="B298" s="53"/>
      <c r="E298" s="53"/>
      <c r="F298" s="53"/>
      <c r="G298" s="53"/>
      <c r="H298" s="53"/>
      <c r="I298" s="53"/>
    </row>
    <row r="299" spans="1:9" x14ac:dyDescent="0.2">
      <c r="A299" s="53" t="str" cm="1">
        <f t="array" ref="A299">IFERROR(INDEX('Annex 2 Designated EHV charges'!$D$10:$D$401, MATCH(0, IF(ISBLANK('Annex 2 Designated EHV charges'!$D$10:$D$401),1, COUNTIF(A$4:$A298, 'Annex 2 Designated EHV charges'!$D$10:$D$401)), 0)),"")</f>
        <v/>
      </c>
      <c r="B299" s="53"/>
      <c r="E299" s="53"/>
      <c r="F299" s="53"/>
      <c r="G299" s="53"/>
      <c r="H299" s="53"/>
      <c r="I299" s="53"/>
    </row>
    <row r="300" spans="1:9" x14ac:dyDescent="0.2">
      <c r="A300" s="53" t="str" cm="1">
        <f t="array" ref="A300">IFERROR(INDEX('Annex 2 Designated EHV charges'!$D$10:$D$401, MATCH(0, IF(ISBLANK('Annex 2 Designated EHV charges'!$D$10:$D$401),1, COUNTIF(A$4:$A299, 'Annex 2 Designated EHV charges'!$D$10:$D$401)), 0)),"")</f>
        <v/>
      </c>
      <c r="B300" s="53"/>
      <c r="E300" s="53"/>
      <c r="F300" s="53"/>
      <c r="G300" s="53"/>
      <c r="H300" s="53"/>
      <c r="I300" s="53"/>
    </row>
    <row r="301" spans="1:9" x14ac:dyDescent="0.2">
      <c r="A301" s="53" t="str" cm="1">
        <f t="array" ref="A301">IFERROR(INDEX('Annex 2 Designated EHV charges'!$D$10:$D$401, MATCH(0, IF(ISBLANK('Annex 2 Designated EHV charges'!$D$10:$D$401),1, COUNTIF(A$4:$A300, 'Annex 2 Designated EHV charges'!$D$10:$D$401)), 0)),"")</f>
        <v/>
      </c>
      <c r="B301" s="53"/>
      <c r="E301" s="53"/>
      <c r="F301" s="53"/>
      <c r="G301" s="53"/>
      <c r="H301" s="53"/>
      <c r="I301" s="53"/>
    </row>
    <row r="302" spans="1:9" x14ac:dyDescent="0.2">
      <c r="A302" s="53" t="str" cm="1">
        <f t="array" ref="A302">IFERROR(INDEX('Annex 2 Designated EHV charges'!$D$10:$D$401, MATCH(0, IF(ISBLANK('Annex 2 Designated EHV charges'!$D$10:$D$401),1, COUNTIF(A$4:$A301, 'Annex 2 Designated EHV charges'!$D$10:$D$401)), 0)),"")</f>
        <v/>
      </c>
      <c r="B302" s="53"/>
      <c r="E302" s="53"/>
      <c r="F302" s="53"/>
      <c r="G302" s="53"/>
      <c r="H302" s="53"/>
      <c r="I302" s="53"/>
    </row>
    <row r="303" spans="1:9" x14ac:dyDescent="0.2">
      <c r="A303" s="53" t="str" cm="1">
        <f t="array" ref="A303">IFERROR(INDEX('Annex 2 Designated EHV charges'!$D$10:$D$401, MATCH(0, IF(ISBLANK('Annex 2 Designated EHV charges'!$D$10:$D$401),1, COUNTIF(A$4:$A302, 'Annex 2 Designated EHV charges'!$D$10:$D$401)), 0)),"")</f>
        <v/>
      </c>
      <c r="B303" s="53"/>
      <c r="E303" s="53"/>
      <c r="F303" s="53"/>
      <c r="G303" s="53"/>
      <c r="H303" s="53"/>
      <c r="I303" s="53"/>
    </row>
    <row r="304" spans="1:9" x14ac:dyDescent="0.2">
      <c r="A304" s="53" t="str" cm="1">
        <f t="array" ref="A304">IFERROR(INDEX('Annex 2 Designated EHV charges'!$D$10:$D$401, MATCH(0, IF(ISBLANK('Annex 2 Designated EHV charges'!$D$10:$D$401),1, COUNTIF(A$4:$A303, 'Annex 2 Designated EHV charges'!$D$10:$D$401)), 0)),"")</f>
        <v/>
      </c>
      <c r="B304" s="53"/>
      <c r="E304" s="53"/>
      <c r="F304" s="53"/>
      <c r="G304" s="53"/>
      <c r="H304" s="53"/>
      <c r="I304" s="53"/>
    </row>
    <row r="305" spans="1:9" x14ac:dyDescent="0.2">
      <c r="A305" s="53" t="str" cm="1">
        <f t="array" ref="A305">IFERROR(INDEX('Annex 2 Designated EHV charges'!$D$10:$D$401, MATCH(0, IF(ISBLANK('Annex 2 Designated EHV charges'!$D$10:$D$401),1, COUNTIF(A$4:$A304, 'Annex 2 Designated EHV charges'!$D$10:$D$401)), 0)),"")</f>
        <v/>
      </c>
      <c r="B305" s="53"/>
      <c r="E305" s="53"/>
      <c r="F305" s="53"/>
      <c r="G305" s="53"/>
      <c r="H305" s="53"/>
      <c r="I305" s="53"/>
    </row>
    <row r="306" spans="1:9" x14ac:dyDescent="0.2">
      <c r="A306" s="53" t="str" cm="1">
        <f t="array" ref="A306">IFERROR(INDEX('Annex 2 Designated EHV charges'!$D$10:$D$401, MATCH(0, IF(ISBLANK('Annex 2 Designated EHV charges'!$D$10:$D$401),1, COUNTIF(A$4:$A305, 'Annex 2 Designated EHV charges'!$D$10:$D$401)), 0)),"")</f>
        <v/>
      </c>
      <c r="B306" s="53"/>
      <c r="E306" s="53"/>
      <c r="F306" s="53"/>
      <c r="G306" s="53"/>
      <c r="H306" s="53"/>
      <c r="I306" s="53"/>
    </row>
    <row r="307" spans="1:9" x14ac:dyDescent="0.2">
      <c r="A307" s="53" t="str" cm="1">
        <f t="array" ref="A307">IFERROR(INDEX('Annex 2 Designated EHV charges'!$D$10:$D$401, MATCH(0, IF(ISBLANK('Annex 2 Designated EHV charges'!$D$10:$D$401),1, COUNTIF(A$4:$A306, 'Annex 2 Designated EHV charges'!$D$10:$D$401)), 0)),"")</f>
        <v/>
      </c>
      <c r="B307" s="53"/>
      <c r="E307" s="53"/>
      <c r="F307" s="53"/>
      <c r="G307" s="53"/>
      <c r="H307" s="53"/>
      <c r="I307" s="53"/>
    </row>
    <row r="308" spans="1:9" x14ac:dyDescent="0.2">
      <c r="A308" s="53" t="str" cm="1">
        <f t="array" ref="A308">IFERROR(INDEX('Annex 2 Designated EHV charges'!$D$10:$D$401, MATCH(0, IF(ISBLANK('Annex 2 Designated EHV charges'!$D$10:$D$401),1, COUNTIF(A$4:$A307, 'Annex 2 Designated EHV charges'!$D$10:$D$401)), 0)),"")</f>
        <v/>
      </c>
      <c r="B308" s="53"/>
      <c r="E308" s="53"/>
      <c r="F308" s="53"/>
      <c r="G308" s="53"/>
      <c r="H308" s="53"/>
      <c r="I308" s="53"/>
    </row>
    <row r="309" spans="1:9" x14ac:dyDescent="0.2">
      <c r="A309" s="53" t="str" cm="1">
        <f t="array" ref="A309">IFERROR(INDEX('Annex 2 Designated EHV charges'!$D$10:$D$401, MATCH(0, IF(ISBLANK('Annex 2 Designated EHV charges'!$D$10:$D$401),1, COUNTIF(A$4:$A308, 'Annex 2 Designated EHV charges'!$D$10:$D$401)), 0)),"")</f>
        <v/>
      </c>
      <c r="B309" s="53"/>
      <c r="E309" s="53"/>
      <c r="F309" s="53"/>
      <c r="G309" s="53"/>
      <c r="H309" s="53"/>
      <c r="I309" s="53"/>
    </row>
    <row r="310" spans="1:9" x14ac:dyDescent="0.2">
      <c r="A310" s="53" t="str" cm="1">
        <f t="array" ref="A310">IFERROR(INDEX('Annex 2 Designated EHV charges'!$D$10:$D$401, MATCH(0, IF(ISBLANK('Annex 2 Designated EHV charges'!$D$10:$D$401),1, COUNTIF(A$4:$A309, 'Annex 2 Designated EHV charges'!$D$10:$D$401)), 0)),"")</f>
        <v/>
      </c>
      <c r="B310" s="53"/>
      <c r="E310" s="53"/>
      <c r="F310" s="53"/>
      <c r="G310" s="53"/>
      <c r="H310" s="53"/>
      <c r="I310" s="53"/>
    </row>
    <row r="311" spans="1:9" x14ac:dyDescent="0.2">
      <c r="A311" s="53" t="str" cm="1">
        <f t="array" ref="A311">IFERROR(INDEX('Annex 2 Designated EHV charges'!$D$10:$D$401, MATCH(0, IF(ISBLANK('Annex 2 Designated EHV charges'!$D$10:$D$401),1, COUNTIF(A$4:$A310, 'Annex 2 Designated EHV charges'!$D$10:$D$401)), 0)),"")</f>
        <v/>
      </c>
      <c r="B311" s="53"/>
      <c r="E311" s="53"/>
      <c r="F311" s="53"/>
      <c r="G311" s="53"/>
      <c r="H311" s="53"/>
      <c r="I311" s="53"/>
    </row>
    <row r="312" spans="1:9" x14ac:dyDescent="0.2">
      <c r="A312" s="53" t="str" cm="1">
        <f t="array" ref="A312">IFERROR(INDEX('Annex 2 Designated EHV charges'!$D$10:$D$401, MATCH(0, IF(ISBLANK('Annex 2 Designated EHV charges'!$D$10:$D$401),1, COUNTIF(A$4:$A311, 'Annex 2 Designated EHV charges'!$D$10:$D$401)), 0)),"")</f>
        <v/>
      </c>
      <c r="B312" s="53"/>
      <c r="E312" s="53"/>
      <c r="F312" s="53"/>
      <c r="G312" s="53"/>
      <c r="H312" s="53"/>
      <c r="I312" s="53"/>
    </row>
    <row r="313" spans="1:9" x14ac:dyDescent="0.2">
      <c r="A313" s="53" t="str" cm="1">
        <f t="array" ref="A313">IFERROR(INDEX('Annex 2 Designated EHV charges'!$D$10:$D$401, MATCH(0, IF(ISBLANK('Annex 2 Designated EHV charges'!$D$10:$D$401),1, COUNTIF(A$4:$A312, 'Annex 2 Designated EHV charges'!$D$10:$D$401)), 0)),"")</f>
        <v/>
      </c>
      <c r="B313" s="53"/>
      <c r="E313" s="53"/>
      <c r="F313" s="53"/>
      <c r="G313" s="53"/>
      <c r="H313" s="53"/>
      <c r="I313" s="53"/>
    </row>
    <row r="314" spans="1:9" x14ac:dyDescent="0.2">
      <c r="A314" s="53" t="str" cm="1">
        <f t="array" ref="A314">IFERROR(INDEX('Annex 2 Designated EHV charges'!$D$10:$D$401, MATCH(0, IF(ISBLANK('Annex 2 Designated EHV charges'!$D$10:$D$401),1, COUNTIF(A$4:$A313, 'Annex 2 Designated EHV charges'!$D$10:$D$401)), 0)),"")</f>
        <v/>
      </c>
      <c r="B314" s="53"/>
      <c r="E314" s="53"/>
      <c r="F314" s="53"/>
      <c r="G314" s="53"/>
      <c r="H314" s="53"/>
      <c r="I314" s="53"/>
    </row>
    <row r="315" spans="1:9" x14ac:dyDescent="0.2">
      <c r="A315" s="53" t="str" cm="1">
        <f t="array" ref="A315">IFERROR(INDEX('Annex 2 Designated EHV charges'!$D$10:$D$401, MATCH(0, IF(ISBLANK('Annex 2 Designated EHV charges'!$D$10:$D$401),1, COUNTIF(A$4:$A314, 'Annex 2 Designated EHV charges'!$D$10:$D$401)), 0)),"")</f>
        <v/>
      </c>
      <c r="B315" s="53"/>
      <c r="E315" s="53"/>
      <c r="F315" s="53"/>
      <c r="G315" s="53"/>
      <c r="H315" s="53"/>
      <c r="I315" s="53"/>
    </row>
    <row r="316" spans="1:9" x14ac:dyDescent="0.2">
      <c r="A316" s="53" t="str" cm="1">
        <f t="array" ref="A316">IFERROR(INDEX('Annex 2 Designated EHV charges'!$D$10:$D$401, MATCH(0, IF(ISBLANK('Annex 2 Designated EHV charges'!$D$10:$D$401),1, COUNTIF(A$4:$A315, 'Annex 2 Designated EHV charges'!$D$10:$D$401)), 0)),"")</f>
        <v/>
      </c>
      <c r="B316" s="53"/>
      <c r="E316" s="53"/>
      <c r="F316" s="53"/>
      <c r="G316" s="53"/>
      <c r="H316" s="53"/>
      <c r="I316" s="53"/>
    </row>
    <row r="317" spans="1:9" x14ac:dyDescent="0.2">
      <c r="A317" s="53" t="str" cm="1">
        <f t="array" ref="A317">IFERROR(INDEX('Annex 2 Designated EHV charges'!$D$10:$D$401, MATCH(0, IF(ISBLANK('Annex 2 Designated EHV charges'!$D$10:$D$401),1, COUNTIF(A$4:$A316, 'Annex 2 Designated EHV charges'!$D$10:$D$401)), 0)),"")</f>
        <v/>
      </c>
      <c r="B317" s="53"/>
      <c r="E317" s="53"/>
      <c r="F317" s="53"/>
      <c r="G317" s="53"/>
      <c r="H317" s="53"/>
      <c r="I317" s="53"/>
    </row>
    <row r="318" spans="1:9" x14ac:dyDescent="0.2">
      <c r="A318" s="53" t="str" cm="1">
        <f t="array" ref="A318">IFERROR(INDEX('Annex 2 Designated EHV charges'!$D$10:$D$401, MATCH(0, IF(ISBLANK('Annex 2 Designated EHV charges'!$D$10:$D$401),1, COUNTIF(A$4:$A317, 'Annex 2 Designated EHV charges'!$D$10:$D$401)), 0)),"")</f>
        <v/>
      </c>
      <c r="B318" s="53"/>
      <c r="E318" s="53"/>
      <c r="F318" s="53"/>
      <c r="G318" s="53"/>
      <c r="H318" s="53"/>
      <c r="I318" s="53"/>
    </row>
    <row r="319" spans="1:9" x14ac:dyDescent="0.2">
      <c r="A319" s="53" t="str" cm="1">
        <f t="array" ref="A319">IFERROR(INDEX('Annex 2 Designated EHV charges'!$D$10:$D$401, MATCH(0, IF(ISBLANK('Annex 2 Designated EHV charges'!$D$10:$D$401),1, COUNTIF(A$4:$A318, 'Annex 2 Designated EHV charges'!$D$10:$D$401)), 0)),"")</f>
        <v/>
      </c>
      <c r="B319" s="53"/>
      <c r="E319" s="53"/>
      <c r="F319" s="53"/>
      <c r="G319" s="53"/>
      <c r="H319" s="53"/>
      <c r="I319" s="53"/>
    </row>
    <row r="320" spans="1:9" x14ac:dyDescent="0.2">
      <c r="A320" s="53" t="str" cm="1">
        <f t="array" ref="A320">IFERROR(INDEX('Annex 2 Designated EHV charges'!$D$10:$D$401, MATCH(0, IF(ISBLANK('Annex 2 Designated EHV charges'!$D$10:$D$401),1, COUNTIF(A$4:$A319, 'Annex 2 Designated EHV charges'!$D$10:$D$401)), 0)),"")</f>
        <v/>
      </c>
      <c r="B320" s="53"/>
      <c r="E320" s="53"/>
      <c r="F320" s="53"/>
      <c r="G320" s="53"/>
      <c r="H320" s="53"/>
      <c r="I320" s="53"/>
    </row>
    <row r="321" spans="1:9" x14ac:dyDescent="0.2">
      <c r="A321" s="53" t="str" cm="1">
        <f t="array" ref="A321">IFERROR(INDEX('Annex 2 Designated EHV charges'!$D$10:$D$401, MATCH(0, IF(ISBLANK('Annex 2 Designated EHV charges'!$D$10:$D$401),1, COUNTIF(A$4:$A320, 'Annex 2 Designated EHV charges'!$D$10:$D$401)), 0)),"")</f>
        <v/>
      </c>
      <c r="B321" s="53"/>
      <c r="E321" s="53"/>
      <c r="F321" s="53"/>
      <c r="G321" s="53"/>
      <c r="H321" s="53"/>
      <c r="I321" s="53"/>
    </row>
    <row r="322" spans="1:9" x14ac:dyDescent="0.2">
      <c r="A322" s="53" t="str" cm="1">
        <f t="array" ref="A322">IFERROR(INDEX('Annex 2 Designated EHV charges'!$D$10:$D$401, MATCH(0, IF(ISBLANK('Annex 2 Designated EHV charges'!$D$10:$D$401),1, COUNTIF(A$4:$A321, 'Annex 2 Designated EHV charges'!$D$10:$D$401)), 0)),"")</f>
        <v/>
      </c>
      <c r="B322" s="53"/>
      <c r="E322" s="53"/>
      <c r="F322" s="53"/>
      <c r="G322" s="53"/>
      <c r="H322" s="53"/>
      <c r="I322" s="53"/>
    </row>
    <row r="323" spans="1:9" x14ac:dyDescent="0.2">
      <c r="A323" s="53" t="str" cm="1">
        <f t="array" ref="A323">IFERROR(INDEX('Annex 2 Designated EHV charges'!$D$10:$D$401, MATCH(0, IF(ISBLANK('Annex 2 Designated EHV charges'!$D$10:$D$401),1, COUNTIF(A$4:$A322, 'Annex 2 Designated EHV charges'!$D$10:$D$401)), 0)),"")</f>
        <v/>
      </c>
      <c r="B323" s="53"/>
      <c r="E323" s="53"/>
      <c r="F323" s="53"/>
      <c r="G323" s="53"/>
      <c r="H323" s="53"/>
      <c r="I323" s="53"/>
    </row>
    <row r="324" spans="1:9" x14ac:dyDescent="0.2">
      <c r="A324" s="53" t="str" cm="1">
        <f t="array" ref="A324">IFERROR(INDEX('Annex 2 Designated EHV charges'!$D$10:$D$401, MATCH(0, IF(ISBLANK('Annex 2 Designated EHV charges'!$D$10:$D$401),1, COUNTIF(A$4:$A323, 'Annex 2 Designated EHV charges'!$D$10:$D$401)), 0)),"")</f>
        <v/>
      </c>
      <c r="B324" s="53"/>
      <c r="E324" s="53"/>
      <c r="F324" s="53"/>
      <c r="G324" s="53"/>
      <c r="H324" s="53"/>
      <c r="I324" s="53"/>
    </row>
    <row r="325" spans="1:9" x14ac:dyDescent="0.2">
      <c r="A325" s="53" t="str" cm="1">
        <f t="array" ref="A325">IFERROR(INDEX('Annex 2 Designated EHV charges'!$D$10:$D$401, MATCH(0, IF(ISBLANK('Annex 2 Designated EHV charges'!$D$10:$D$401),1, COUNTIF(A$4:$A324, 'Annex 2 Designated EHV charges'!$D$10:$D$401)), 0)),"")</f>
        <v/>
      </c>
      <c r="B325" s="53"/>
      <c r="E325" s="53"/>
      <c r="F325" s="53"/>
      <c r="G325" s="53"/>
      <c r="H325" s="53"/>
      <c r="I325" s="53"/>
    </row>
    <row r="326" spans="1:9" x14ac:dyDescent="0.2">
      <c r="A326" s="53" t="str" cm="1">
        <f t="array" ref="A326">IFERROR(INDEX('Annex 2 Designated EHV charges'!$D$10:$D$401, MATCH(0, IF(ISBLANK('Annex 2 Designated EHV charges'!$D$10:$D$401),1, COUNTIF(A$4:$A325, 'Annex 2 Designated EHV charges'!$D$10:$D$401)), 0)),"")</f>
        <v/>
      </c>
      <c r="B326" s="53"/>
      <c r="E326" s="53"/>
      <c r="F326" s="53"/>
      <c r="G326" s="53"/>
      <c r="H326" s="53"/>
      <c r="I326" s="53"/>
    </row>
    <row r="327" spans="1:9" x14ac:dyDescent="0.2">
      <c r="A327" s="53" t="str" cm="1">
        <f t="array" ref="A327">IFERROR(INDEX('Annex 2 Designated EHV charges'!$D$10:$D$401, MATCH(0, IF(ISBLANK('Annex 2 Designated EHV charges'!$D$10:$D$401),1, COUNTIF(A$4:$A326, 'Annex 2 Designated EHV charges'!$D$10:$D$401)), 0)),"")</f>
        <v/>
      </c>
      <c r="B327" s="53"/>
      <c r="E327" s="53"/>
      <c r="F327" s="53"/>
      <c r="G327" s="53"/>
      <c r="H327" s="53"/>
      <c r="I327" s="53"/>
    </row>
    <row r="328" spans="1:9" x14ac:dyDescent="0.2">
      <c r="A328" s="53" t="str" cm="1">
        <f t="array" ref="A328">IFERROR(INDEX('Annex 2 Designated EHV charges'!$D$10:$D$401, MATCH(0, IF(ISBLANK('Annex 2 Designated EHV charges'!$D$10:$D$401),1, COUNTIF(A$4:$A327, 'Annex 2 Designated EHV charges'!$D$10:$D$401)), 0)),"")</f>
        <v/>
      </c>
      <c r="B328" s="53"/>
      <c r="E328" s="53"/>
      <c r="F328" s="53"/>
      <c r="G328" s="53"/>
      <c r="H328" s="53"/>
      <c r="I328" s="53"/>
    </row>
    <row r="329" spans="1:9" x14ac:dyDescent="0.2">
      <c r="A329" s="53" t="str" cm="1">
        <f t="array" ref="A329">IFERROR(INDEX('Annex 2 Designated EHV charges'!$D$10:$D$401, MATCH(0, IF(ISBLANK('Annex 2 Designated EHV charges'!$D$10:$D$401),1, COUNTIF(A$4:$A328, 'Annex 2 Designated EHV charges'!$D$10:$D$401)), 0)),"")</f>
        <v/>
      </c>
      <c r="B329" s="53"/>
      <c r="E329" s="53"/>
      <c r="F329" s="53"/>
      <c r="G329" s="53"/>
      <c r="H329" s="53"/>
      <c r="I329" s="53"/>
    </row>
    <row r="330" spans="1:9" x14ac:dyDescent="0.2">
      <c r="A330" s="53" t="str" cm="1">
        <f t="array" ref="A330">IFERROR(INDEX('Annex 2 Designated EHV charges'!$D$10:$D$401, MATCH(0, IF(ISBLANK('Annex 2 Designated EHV charges'!$D$10:$D$401),1, COUNTIF(A$4:$A329, 'Annex 2 Designated EHV charges'!$D$10:$D$401)), 0)),"")</f>
        <v/>
      </c>
      <c r="B330" s="53"/>
      <c r="E330" s="53"/>
      <c r="F330" s="53"/>
      <c r="G330" s="53"/>
      <c r="H330" s="53"/>
      <c r="I330" s="53"/>
    </row>
    <row r="331" spans="1:9" x14ac:dyDescent="0.2">
      <c r="A331" s="53" t="str" cm="1">
        <f t="array" ref="A331">IFERROR(INDEX('Annex 2 Designated EHV charges'!$D$10:$D$401, MATCH(0, IF(ISBLANK('Annex 2 Designated EHV charges'!$D$10:$D$401),1, COUNTIF(A$4:$A330, 'Annex 2 Designated EHV charges'!$D$10:$D$401)), 0)),"")</f>
        <v/>
      </c>
      <c r="B331" s="53"/>
      <c r="E331" s="53"/>
      <c r="F331" s="53"/>
      <c r="G331" s="53"/>
      <c r="H331" s="53"/>
      <c r="I331" s="53"/>
    </row>
    <row r="332" spans="1:9" x14ac:dyDescent="0.2">
      <c r="A332" s="53" t="str" cm="1">
        <f t="array" ref="A332">IFERROR(INDEX('Annex 2 Designated EHV charges'!$D$10:$D$401, MATCH(0, IF(ISBLANK('Annex 2 Designated EHV charges'!$D$10:$D$401),1, COUNTIF(A$4:$A331, 'Annex 2 Designated EHV charges'!$D$10:$D$401)), 0)),"")</f>
        <v/>
      </c>
      <c r="B332" s="53"/>
      <c r="E332" s="53"/>
      <c r="F332" s="53"/>
      <c r="G332" s="53"/>
      <c r="H332" s="53"/>
      <c r="I332" s="53"/>
    </row>
    <row r="333" spans="1:9" x14ac:dyDescent="0.2">
      <c r="A333" s="53" t="str" cm="1">
        <f t="array" ref="A333">IFERROR(INDEX('Annex 2 Designated EHV charges'!$D$10:$D$401, MATCH(0, IF(ISBLANK('Annex 2 Designated EHV charges'!$D$10:$D$401),1, COUNTIF(A$4:$A332, 'Annex 2 Designated EHV charges'!$D$10:$D$401)), 0)),"")</f>
        <v/>
      </c>
      <c r="B333" s="53"/>
      <c r="E333" s="53"/>
      <c r="F333" s="53"/>
      <c r="G333" s="53"/>
      <c r="H333" s="53"/>
      <c r="I333" s="53"/>
    </row>
    <row r="334" spans="1:9" x14ac:dyDescent="0.2">
      <c r="A334" s="53" t="str" cm="1">
        <f t="array" ref="A334">IFERROR(INDEX('Annex 2 Designated EHV charges'!$D$10:$D$401, MATCH(0, IF(ISBLANK('Annex 2 Designated EHV charges'!$D$10:$D$401),1, COUNTIF(A$4:$A333, 'Annex 2 Designated EHV charges'!$D$10:$D$401)), 0)),"")</f>
        <v/>
      </c>
      <c r="B334" s="53"/>
      <c r="E334" s="53"/>
      <c r="F334" s="53"/>
      <c r="G334" s="53"/>
      <c r="H334" s="53"/>
      <c r="I334" s="53"/>
    </row>
    <row r="335" spans="1:9" x14ac:dyDescent="0.2">
      <c r="A335" s="53" t="str" cm="1">
        <f t="array" ref="A335">IFERROR(INDEX('Annex 2 Designated EHV charges'!$D$10:$D$401, MATCH(0, IF(ISBLANK('Annex 2 Designated EHV charges'!$D$10:$D$401),1, COUNTIF(A$4:$A334, 'Annex 2 Designated EHV charges'!$D$10:$D$401)), 0)),"")</f>
        <v/>
      </c>
      <c r="B335" s="53"/>
      <c r="E335" s="53"/>
      <c r="F335" s="53"/>
      <c r="G335" s="53"/>
      <c r="H335" s="53"/>
      <c r="I335" s="53"/>
    </row>
    <row r="336" spans="1:9" x14ac:dyDescent="0.2">
      <c r="A336" s="53" t="str" cm="1">
        <f t="array" ref="A336">IFERROR(INDEX('Annex 2 Designated EHV charges'!$D$10:$D$401, MATCH(0, IF(ISBLANK('Annex 2 Designated EHV charges'!$D$10:$D$401),1, COUNTIF(A$4:$A335, 'Annex 2 Designated EHV charges'!$D$10:$D$401)), 0)),"")</f>
        <v/>
      </c>
      <c r="B336" s="53"/>
      <c r="E336" s="53"/>
      <c r="F336" s="53"/>
      <c r="G336" s="53"/>
      <c r="H336" s="53"/>
      <c r="I336" s="53"/>
    </row>
    <row r="337" spans="1:9" x14ac:dyDescent="0.2">
      <c r="A337" s="53" t="str" cm="1">
        <f t="array" ref="A337">IFERROR(INDEX('Annex 2 Designated EHV charges'!$D$10:$D$401, MATCH(0, IF(ISBLANK('Annex 2 Designated EHV charges'!$D$10:$D$401),1, COUNTIF(A$4:$A336, 'Annex 2 Designated EHV charges'!$D$10:$D$401)), 0)),"")</f>
        <v/>
      </c>
      <c r="B337" s="53"/>
      <c r="E337" s="53"/>
      <c r="F337" s="53"/>
      <c r="G337" s="53"/>
      <c r="H337" s="53"/>
      <c r="I337" s="53"/>
    </row>
    <row r="338" spans="1:9" x14ac:dyDescent="0.2">
      <c r="A338" s="53" t="str" cm="1">
        <f t="array" ref="A338">IFERROR(INDEX('Annex 2 Designated EHV charges'!$D$10:$D$401, MATCH(0, IF(ISBLANK('Annex 2 Designated EHV charges'!$D$10:$D$401),1, COUNTIF(A$4:$A337, 'Annex 2 Designated EHV charges'!$D$10:$D$401)), 0)),"")</f>
        <v/>
      </c>
      <c r="B338" s="53"/>
      <c r="E338" s="53"/>
      <c r="F338" s="53"/>
      <c r="G338" s="53"/>
      <c r="H338" s="53"/>
      <c r="I338" s="53"/>
    </row>
    <row r="339" spans="1:9" x14ac:dyDescent="0.2">
      <c r="A339" s="53" t="str" cm="1">
        <f t="array" ref="A339">IFERROR(INDEX('Annex 2 Designated EHV charges'!$D$10:$D$401, MATCH(0, IF(ISBLANK('Annex 2 Designated EHV charges'!$D$10:$D$401),1, COUNTIF(A$4:$A338, 'Annex 2 Designated EHV charges'!$D$10:$D$401)), 0)),"")</f>
        <v/>
      </c>
      <c r="B339" s="53"/>
      <c r="E339" s="53"/>
      <c r="F339" s="53"/>
      <c r="G339" s="53"/>
      <c r="H339" s="53"/>
      <c r="I339" s="53"/>
    </row>
    <row r="340" spans="1:9" x14ac:dyDescent="0.2">
      <c r="A340" s="53" t="str" cm="1">
        <f t="array" ref="A340">IFERROR(INDEX('Annex 2 Designated EHV charges'!$D$10:$D$401, MATCH(0, IF(ISBLANK('Annex 2 Designated EHV charges'!$D$10:$D$401),1, COUNTIF(A$4:$A339, 'Annex 2 Designated EHV charges'!$D$10:$D$401)), 0)),"")</f>
        <v/>
      </c>
      <c r="B340" s="53"/>
      <c r="E340" s="53"/>
      <c r="F340" s="53"/>
      <c r="G340" s="53"/>
      <c r="H340" s="53"/>
      <c r="I340" s="53"/>
    </row>
    <row r="341" spans="1:9" x14ac:dyDescent="0.2">
      <c r="A341" s="53" t="str" cm="1">
        <f t="array" ref="A341">IFERROR(INDEX('Annex 2 Designated EHV charges'!$D$10:$D$401, MATCH(0, IF(ISBLANK('Annex 2 Designated EHV charges'!$D$10:$D$401),1, COUNTIF(A$4:$A340, 'Annex 2 Designated EHV charges'!$D$10:$D$401)), 0)),"")</f>
        <v/>
      </c>
      <c r="B341" s="53"/>
      <c r="E341" s="53"/>
      <c r="F341" s="53"/>
      <c r="G341" s="53"/>
      <c r="H341" s="53"/>
      <c r="I341" s="53"/>
    </row>
    <row r="342" spans="1:9" x14ac:dyDescent="0.2">
      <c r="A342" s="53" t="str" cm="1">
        <f t="array" ref="A342">IFERROR(INDEX('Annex 2 Designated EHV charges'!$D$10:$D$401, MATCH(0, IF(ISBLANK('Annex 2 Designated EHV charges'!$D$10:$D$401),1, COUNTIF(A$4:$A341, 'Annex 2 Designated EHV charges'!$D$10:$D$401)), 0)),"")</f>
        <v/>
      </c>
      <c r="B342" s="53"/>
      <c r="E342" s="53"/>
      <c r="F342" s="53"/>
      <c r="G342" s="53"/>
      <c r="H342" s="53"/>
      <c r="I342" s="53"/>
    </row>
    <row r="343" spans="1:9" x14ac:dyDescent="0.2">
      <c r="A343" s="53" t="str" cm="1">
        <f t="array" ref="A343">IFERROR(INDEX('Annex 2 Designated EHV charges'!$D$10:$D$401, MATCH(0, IF(ISBLANK('Annex 2 Designated EHV charges'!$D$10:$D$401),1, COUNTIF(A$4:$A342, 'Annex 2 Designated EHV charges'!$D$10:$D$401)), 0)),"")</f>
        <v/>
      </c>
      <c r="B343" s="53"/>
      <c r="E343" s="53"/>
      <c r="F343" s="53"/>
      <c r="G343" s="53"/>
      <c r="H343" s="53"/>
      <c r="I343" s="53"/>
    </row>
    <row r="344" spans="1:9" x14ac:dyDescent="0.2">
      <c r="A344" s="53" t="str" cm="1">
        <f t="array" ref="A344">IFERROR(INDEX('Annex 2 Designated EHV charges'!$D$10:$D$401, MATCH(0, IF(ISBLANK('Annex 2 Designated EHV charges'!$D$10:$D$401),1, COUNTIF(A$4:$A343, 'Annex 2 Designated EHV charges'!$D$10:$D$401)), 0)),"")</f>
        <v/>
      </c>
      <c r="B344" s="53"/>
      <c r="E344" s="53"/>
      <c r="F344" s="53"/>
      <c r="G344" s="53"/>
      <c r="H344" s="53"/>
      <c r="I344" s="53"/>
    </row>
    <row r="345" spans="1:9" x14ac:dyDescent="0.2">
      <c r="A345" s="53" t="str" cm="1">
        <f t="array" ref="A345">IFERROR(INDEX('Annex 2 Designated EHV charges'!$D$10:$D$401, MATCH(0, IF(ISBLANK('Annex 2 Designated EHV charges'!$D$10:$D$401),1, COUNTIF(A$4:$A344, 'Annex 2 Designated EHV charges'!$D$10:$D$401)), 0)),"")</f>
        <v/>
      </c>
      <c r="B345" s="53"/>
      <c r="E345" s="53"/>
      <c r="F345" s="53"/>
      <c r="G345" s="53"/>
      <c r="H345" s="53"/>
      <c r="I345" s="53"/>
    </row>
    <row r="346" spans="1:9" x14ac:dyDescent="0.2">
      <c r="A346" s="53" t="str" cm="1">
        <f t="array" ref="A346">IFERROR(INDEX('Annex 2 Designated EHV charges'!$D$10:$D$401, MATCH(0, IF(ISBLANK('Annex 2 Designated EHV charges'!$D$10:$D$401),1, COUNTIF(A$4:$A345, 'Annex 2 Designated EHV charges'!$D$10:$D$401)), 0)),"")</f>
        <v/>
      </c>
      <c r="B346" s="53"/>
      <c r="E346" s="53"/>
      <c r="F346" s="53"/>
      <c r="G346" s="53"/>
      <c r="H346" s="53"/>
      <c r="I346" s="53"/>
    </row>
    <row r="347" spans="1:9" x14ac:dyDescent="0.2">
      <c r="A347" s="53" t="str" cm="1">
        <f t="array" ref="A347">IFERROR(INDEX('Annex 2 Designated EHV charges'!$D$10:$D$401, MATCH(0, IF(ISBLANK('Annex 2 Designated EHV charges'!$D$10:$D$401),1, COUNTIF(A$4:$A346, 'Annex 2 Designated EHV charges'!$D$10:$D$401)), 0)),"")</f>
        <v/>
      </c>
      <c r="B347" s="53"/>
      <c r="E347" s="53"/>
      <c r="F347" s="53"/>
      <c r="G347" s="53"/>
      <c r="H347" s="53"/>
      <c r="I347" s="53"/>
    </row>
    <row r="348" spans="1:9" x14ac:dyDescent="0.2">
      <c r="A348" s="53" t="str" cm="1">
        <f t="array" ref="A348">IFERROR(INDEX('Annex 2 Designated EHV charges'!$D$10:$D$401, MATCH(0, IF(ISBLANK('Annex 2 Designated EHV charges'!$D$10:$D$401),1, COUNTIF(A$4:$A347, 'Annex 2 Designated EHV charges'!$D$10:$D$401)), 0)),"")</f>
        <v/>
      </c>
      <c r="B348" s="53"/>
      <c r="E348" s="53"/>
      <c r="F348" s="53"/>
      <c r="G348" s="53"/>
      <c r="H348" s="53"/>
      <c r="I348" s="53"/>
    </row>
    <row r="349" spans="1:9" x14ac:dyDescent="0.2">
      <c r="A349" s="53" t="str" cm="1">
        <f t="array" ref="A349">IFERROR(INDEX('Annex 2 Designated EHV charges'!$D$10:$D$401, MATCH(0, IF(ISBLANK('Annex 2 Designated EHV charges'!$D$10:$D$401),1, COUNTIF(A$4:$A348, 'Annex 2 Designated EHV charges'!$D$10:$D$401)), 0)),"")</f>
        <v/>
      </c>
      <c r="B349" s="53"/>
      <c r="E349" s="53"/>
      <c r="F349" s="53"/>
      <c r="G349" s="53"/>
      <c r="H349" s="53"/>
      <c r="I349" s="53"/>
    </row>
    <row r="350" spans="1:9" x14ac:dyDescent="0.2">
      <c r="A350" s="53" t="str" cm="1">
        <f t="array" ref="A350">IFERROR(INDEX('Annex 2 Designated EHV charges'!$D$10:$D$401, MATCH(0, IF(ISBLANK('Annex 2 Designated EHV charges'!$D$10:$D$401),1, COUNTIF(A$4:$A349, 'Annex 2 Designated EHV charges'!$D$10:$D$401)), 0)),"")</f>
        <v/>
      </c>
      <c r="B350" s="53"/>
      <c r="E350" s="53"/>
      <c r="F350" s="53"/>
      <c r="G350" s="53"/>
      <c r="H350" s="53"/>
      <c r="I350" s="53"/>
    </row>
    <row r="351" spans="1:9" x14ac:dyDescent="0.2">
      <c r="A351" s="53" t="str" cm="1">
        <f t="array" ref="A351">IFERROR(INDEX('Annex 2 Designated EHV charges'!$D$10:$D$401, MATCH(0, IF(ISBLANK('Annex 2 Designated EHV charges'!$D$10:$D$401),1, COUNTIF(A$4:$A350, 'Annex 2 Designated EHV charges'!$D$10:$D$401)), 0)),"")</f>
        <v/>
      </c>
      <c r="B351" s="53"/>
      <c r="E351" s="53"/>
      <c r="F351" s="53"/>
      <c r="G351" s="53"/>
      <c r="H351" s="53"/>
      <c r="I351" s="53"/>
    </row>
    <row r="352" spans="1:9" x14ac:dyDescent="0.2">
      <c r="A352" s="53" t="str" cm="1">
        <f t="array" ref="A352">IFERROR(INDEX('Annex 2 Designated EHV charges'!$D$10:$D$401, MATCH(0, IF(ISBLANK('Annex 2 Designated EHV charges'!$D$10:$D$401),1, COUNTIF(A$4:$A351, 'Annex 2 Designated EHV charges'!$D$10:$D$401)), 0)),"")</f>
        <v/>
      </c>
      <c r="B352" s="53"/>
      <c r="E352" s="53"/>
      <c r="F352" s="53"/>
      <c r="G352" s="53"/>
      <c r="H352" s="53"/>
      <c r="I352" s="53"/>
    </row>
    <row r="353" spans="1:9" x14ac:dyDescent="0.2">
      <c r="A353" s="53" t="str" cm="1">
        <f t="array" ref="A353">IFERROR(INDEX('Annex 2 Designated EHV charges'!$D$10:$D$401, MATCH(0, IF(ISBLANK('Annex 2 Designated EHV charges'!$D$10:$D$401),1, COUNTIF(A$4:$A352, 'Annex 2 Designated EHV charges'!$D$10:$D$401)), 0)),"")</f>
        <v/>
      </c>
      <c r="B353" s="53"/>
      <c r="E353" s="53"/>
      <c r="F353" s="53"/>
      <c r="G353" s="53"/>
      <c r="H353" s="53"/>
      <c r="I353" s="53"/>
    </row>
    <row r="354" spans="1:9" x14ac:dyDescent="0.2">
      <c r="A354" s="53" t="str" cm="1">
        <f t="array" ref="A354">IFERROR(INDEX('Annex 2 Designated EHV charges'!$D$10:$D$401, MATCH(0, IF(ISBLANK('Annex 2 Designated EHV charges'!$D$10:$D$401),1, COUNTIF(A$4:$A353, 'Annex 2 Designated EHV charges'!$D$10:$D$401)), 0)),"")</f>
        <v/>
      </c>
      <c r="B354" s="53"/>
      <c r="E354" s="53"/>
      <c r="F354" s="53"/>
      <c r="G354" s="53"/>
      <c r="H354" s="53"/>
      <c r="I354" s="53"/>
    </row>
    <row r="355" spans="1:9" x14ac:dyDescent="0.2">
      <c r="A355" s="53" t="str" cm="1">
        <f t="array" ref="A355">IFERROR(INDEX('Annex 2 Designated EHV charges'!$D$10:$D$401, MATCH(0, IF(ISBLANK('Annex 2 Designated EHV charges'!$D$10:$D$401),1, COUNTIF(A$4:$A354, 'Annex 2 Designated EHV charges'!$D$10:$D$401)), 0)),"")</f>
        <v/>
      </c>
      <c r="B355" s="53"/>
      <c r="E355" s="53"/>
      <c r="F355" s="53"/>
      <c r="G355" s="53"/>
      <c r="H355" s="53"/>
      <c r="I355" s="53"/>
    </row>
    <row r="356" spans="1:9" x14ac:dyDescent="0.2">
      <c r="A356" s="53" t="str" cm="1">
        <f t="array" ref="A356">IFERROR(INDEX('Annex 2 Designated EHV charges'!$D$10:$D$401, MATCH(0, IF(ISBLANK('Annex 2 Designated EHV charges'!$D$10:$D$401),1, COUNTIF(A$4:$A355, 'Annex 2 Designated EHV charges'!$D$10:$D$401)), 0)),"")</f>
        <v/>
      </c>
      <c r="B356" s="53"/>
      <c r="E356" s="53"/>
      <c r="F356" s="53"/>
      <c r="G356" s="53"/>
      <c r="H356" s="53"/>
      <c r="I356" s="53"/>
    </row>
    <row r="357" spans="1:9" x14ac:dyDescent="0.2">
      <c r="A357" s="53" t="str" cm="1">
        <f t="array" ref="A357">IFERROR(INDEX('Annex 2 Designated EHV charges'!$D$10:$D$401, MATCH(0, IF(ISBLANK('Annex 2 Designated EHV charges'!$D$10:$D$401),1, COUNTIF(A$4:$A356, 'Annex 2 Designated EHV charges'!$D$10:$D$401)), 0)),"")</f>
        <v/>
      </c>
      <c r="B357" s="53"/>
      <c r="E357" s="53"/>
      <c r="F357" s="53"/>
      <c r="G357" s="53"/>
      <c r="H357" s="53"/>
      <c r="I357" s="53"/>
    </row>
    <row r="358" spans="1:9" x14ac:dyDescent="0.2">
      <c r="A358" s="53" t="str" cm="1">
        <f t="array" ref="A358">IFERROR(INDEX('Annex 2 Designated EHV charges'!$D$10:$D$401, MATCH(0, IF(ISBLANK('Annex 2 Designated EHV charges'!$D$10:$D$401),1, COUNTIF(A$4:$A357, 'Annex 2 Designated EHV charges'!$D$10:$D$401)), 0)),"")</f>
        <v/>
      </c>
      <c r="B358" s="53"/>
      <c r="E358" s="53"/>
      <c r="F358" s="53"/>
      <c r="G358" s="53"/>
      <c r="H358" s="53"/>
      <c r="I358" s="53"/>
    </row>
    <row r="359" spans="1:9" x14ac:dyDescent="0.2">
      <c r="A359" s="53" t="str" cm="1">
        <f t="array" ref="A359">IFERROR(INDEX('Annex 2 Designated EHV charges'!$D$10:$D$401, MATCH(0, IF(ISBLANK('Annex 2 Designated EHV charges'!$D$10:$D$401),1, COUNTIF(A$4:$A358, 'Annex 2 Designated EHV charges'!$D$10:$D$401)), 0)),"")</f>
        <v/>
      </c>
      <c r="B359" s="53"/>
      <c r="E359" s="53"/>
      <c r="F359" s="53"/>
      <c r="G359" s="53"/>
      <c r="H359" s="53"/>
      <c r="I359" s="53"/>
    </row>
    <row r="360" spans="1:9" x14ac:dyDescent="0.2">
      <c r="A360" s="53" t="str" cm="1">
        <f t="array" ref="A360">IFERROR(INDEX('Annex 2 Designated EHV charges'!$D$10:$D$401, MATCH(0, IF(ISBLANK('Annex 2 Designated EHV charges'!$D$10:$D$401),1, COUNTIF(A$4:$A359, 'Annex 2 Designated EHV charges'!$D$10:$D$401)), 0)),"")</f>
        <v/>
      </c>
      <c r="B360" s="53"/>
      <c r="E360" s="53"/>
      <c r="F360" s="53"/>
      <c r="G360" s="53"/>
      <c r="H360" s="53"/>
      <c r="I360" s="53"/>
    </row>
    <row r="361" spans="1:9" x14ac:dyDescent="0.2">
      <c r="A361" s="53" t="str" cm="1">
        <f t="array" ref="A361">IFERROR(INDEX('Annex 2 Designated EHV charges'!$D$10:$D$401, MATCH(0, IF(ISBLANK('Annex 2 Designated EHV charges'!$D$10:$D$401),1, COUNTIF(A$4:$A360, 'Annex 2 Designated EHV charges'!$D$10:$D$401)), 0)),"")</f>
        <v/>
      </c>
      <c r="B361" s="53"/>
      <c r="E361" s="53"/>
      <c r="F361" s="53"/>
      <c r="G361" s="53"/>
      <c r="H361" s="53"/>
      <c r="I361" s="53"/>
    </row>
    <row r="362" spans="1:9" x14ac:dyDescent="0.2">
      <c r="A362" s="53" t="str" cm="1">
        <f t="array" ref="A362">IFERROR(INDEX('Annex 2 Designated EHV charges'!$D$10:$D$401, MATCH(0, IF(ISBLANK('Annex 2 Designated EHV charges'!$D$10:$D$401),1, COUNTIF(A$4:$A361, 'Annex 2 Designated EHV charges'!$D$10:$D$401)), 0)),"")</f>
        <v/>
      </c>
      <c r="B362" s="53"/>
      <c r="E362" s="53"/>
      <c r="F362" s="53"/>
      <c r="G362" s="53"/>
      <c r="H362" s="53"/>
      <c r="I362" s="53"/>
    </row>
    <row r="363" spans="1:9" x14ac:dyDescent="0.2">
      <c r="A363" s="53" t="str" cm="1">
        <f t="array" ref="A363">IFERROR(INDEX('Annex 2 Designated EHV charges'!$D$10:$D$401, MATCH(0, IF(ISBLANK('Annex 2 Designated EHV charges'!$D$10:$D$401),1, COUNTIF(A$4:$A362, 'Annex 2 Designated EHV charges'!$D$10:$D$401)), 0)),"")</f>
        <v/>
      </c>
      <c r="B363" s="53"/>
      <c r="E363" s="53"/>
      <c r="F363" s="53"/>
      <c r="G363" s="53"/>
      <c r="H363" s="53"/>
      <c r="I363" s="53"/>
    </row>
    <row r="364" spans="1:9" x14ac:dyDescent="0.2">
      <c r="A364" s="53" t="str" cm="1">
        <f t="array" ref="A364">IFERROR(INDEX('Annex 2 Designated EHV charges'!$D$10:$D$401, MATCH(0, IF(ISBLANK('Annex 2 Designated EHV charges'!$D$10:$D$401),1, COUNTIF(A$4:$A363, 'Annex 2 Designated EHV charges'!$D$10:$D$401)), 0)),"")</f>
        <v/>
      </c>
      <c r="B364" s="53"/>
      <c r="E364" s="53"/>
      <c r="F364" s="53"/>
      <c r="G364" s="53"/>
      <c r="H364" s="53"/>
      <c r="I364" s="53"/>
    </row>
    <row r="365" spans="1:9" x14ac:dyDescent="0.2">
      <c r="A365" s="53" t="str" cm="1">
        <f t="array" ref="A365">IFERROR(INDEX('Annex 2 Designated EHV charges'!$D$10:$D$401, MATCH(0, IF(ISBLANK('Annex 2 Designated EHV charges'!$D$10:$D$401),1, COUNTIF(A$4:$A364, 'Annex 2 Designated EHV charges'!$D$10:$D$401)), 0)),"")</f>
        <v/>
      </c>
      <c r="B365" s="53"/>
      <c r="E365" s="53"/>
      <c r="F365" s="53"/>
      <c r="G365" s="53"/>
      <c r="H365" s="53"/>
      <c r="I365" s="53"/>
    </row>
    <row r="366" spans="1:9" x14ac:dyDescent="0.2">
      <c r="A366" s="53" t="str" cm="1">
        <f t="array" ref="A366">IFERROR(INDEX('Annex 2 Designated EHV charges'!$D$10:$D$401, MATCH(0, IF(ISBLANK('Annex 2 Designated EHV charges'!$D$10:$D$401),1, COUNTIF(A$4:$A365, 'Annex 2 Designated EHV charges'!$D$10:$D$401)), 0)),"")</f>
        <v/>
      </c>
      <c r="B366" s="53"/>
      <c r="E366" s="53"/>
      <c r="F366" s="53"/>
      <c r="G366" s="53"/>
      <c r="H366" s="53"/>
      <c r="I366" s="53"/>
    </row>
    <row r="367" spans="1:9" x14ac:dyDescent="0.2">
      <c r="A367" s="53" t="str" cm="1">
        <f t="array" ref="A367">IFERROR(INDEX('Annex 2 Designated EHV charges'!$D$10:$D$401, MATCH(0, IF(ISBLANK('Annex 2 Designated EHV charges'!$D$10:$D$401),1, COUNTIF(A$4:$A366, 'Annex 2 Designated EHV charges'!$D$10:$D$401)), 0)),"")</f>
        <v/>
      </c>
      <c r="B367" s="53"/>
      <c r="E367" s="53"/>
      <c r="F367" s="53"/>
      <c r="G367" s="53"/>
      <c r="H367" s="53"/>
      <c r="I367" s="53"/>
    </row>
    <row r="368" spans="1:9" x14ac:dyDescent="0.2">
      <c r="A368" s="53" t="str" cm="1">
        <f t="array" ref="A368">IFERROR(INDEX('Annex 2 Designated EHV charges'!$D$10:$D$401, MATCH(0, IF(ISBLANK('Annex 2 Designated EHV charges'!$D$10:$D$401),1, COUNTIF(A$4:$A367, 'Annex 2 Designated EHV charges'!$D$10:$D$401)), 0)),"")</f>
        <v/>
      </c>
      <c r="B368" s="53"/>
      <c r="E368" s="53"/>
      <c r="F368" s="53"/>
      <c r="G368" s="53"/>
      <c r="H368" s="53"/>
      <c r="I368" s="53"/>
    </row>
    <row r="369" spans="1:9" x14ac:dyDescent="0.2">
      <c r="A369" s="53" t="str" cm="1">
        <f t="array" ref="A369">IFERROR(INDEX('Annex 2 Designated EHV charges'!$D$10:$D$401, MATCH(0, IF(ISBLANK('Annex 2 Designated EHV charges'!$D$10:$D$401),1, COUNTIF(A$4:$A368, 'Annex 2 Designated EHV charges'!$D$10:$D$401)), 0)),"")</f>
        <v/>
      </c>
      <c r="B369" s="53"/>
      <c r="E369" s="53"/>
      <c r="F369" s="53"/>
      <c r="G369" s="53"/>
      <c r="H369" s="53"/>
      <c r="I369" s="53"/>
    </row>
    <row r="370" spans="1:9" x14ac:dyDescent="0.2">
      <c r="A370" s="53" t="str" cm="1">
        <f t="array" ref="A370">IFERROR(INDEX('Annex 2 Designated EHV charges'!$D$10:$D$401, MATCH(0, IF(ISBLANK('Annex 2 Designated EHV charges'!$D$10:$D$401),1, COUNTIF(A$4:$A369, 'Annex 2 Designated EHV charges'!$D$10:$D$401)), 0)),"")</f>
        <v/>
      </c>
      <c r="B370" s="53"/>
      <c r="E370" s="53"/>
      <c r="F370" s="53"/>
      <c r="G370" s="53"/>
      <c r="H370" s="53"/>
      <c r="I370" s="53"/>
    </row>
    <row r="371" spans="1:9" x14ac:dyDescent="0.2">
      <c r="A371" s="53" t="str" cm="1">
        <f t="array" ref="A371">IFERROR(INDEX('Annex 2 Designated EHV charges'!$D$10:$D$401, MATCH(0, IF(ISBLANK('Annex 2 Designated EHV charges'!$D$10:$D$401),1, COUNTIF(A$4:$A370, 'Annex 2 Designated EHV charges'!$D$10:$D$401)), 0)),"")</f>
        <v/>
      </c>
      <c r="B371" s="53"/>
      <c r="E371" s="53"/>
      <c r="F371" s="53"/>
      <c r="G371" s="53"/>
      <c r="H371" s="53"/>
      <c r="I371" s="53"/>
    </row>
    <row r="372" spans="1:9" x14ac:dyDescent="0.2">
      <c r="A372" s="53" t="str" cm="1">
        <f t="array" ref="A372">IFERROR(INDEX('Annex 2 Designated EHV charges'!$D$10:$D$401, MATCH(0, IF(ISBLANK('Annex 2 Designated EHV charges'!$D$10:$D$401),1, COUNTIF(A$4:$A371, 'Annex 2 Designated EHV charges'!$D$10:$D$401)), 0)),"")</f>
        <v/>
      </c>
      <c r="B372" s="53"/>
      <c r="E372" s="53"/>
      <c r="F372" s="53"/>
      <c r="G372" s="53"/>
      <c r="H372" s="53"/>
      <c r="I372" s="53"/>
    </row>
    <row r="373" spans="1:9" x14ac:dyDescent="0.2">
      <c r="A373" s="53" t="str" cm="1">
        <f t="array" ref="A373">IFERROR(INDEX('Annex 2 Designated EHV charges'!$D$10:$D$401, MATCH(0, IF(ISBLANK('Annex 2 Designated EHV charges'!$D$10:$D$401),1, COUNTIF(A$4:$A372, 'Annex 2 Designated EHV charges'!$D$10:$D$401)), 0)),"")</f>
        <v/>
      </c>
      <c r="B373" s="53"/>
      <c r="E373" s="53"/>
      <c r="F373" s="53"/>
      <c r="G373" s="53"/>
      <c r="H373" s="53"/>
      <c r="I373" s="53"/>
    </row>
    <row r="374" spans="1:9" x14ac:dyDescent="0.2">
      <c r="A374" s="53" t="str" cm="1">
        <f t="array" ref="A374">IFERROR(INDEX('Annex 2 Designated EHV charges'!$D$10:$D$401, MATCH(0, IF(ISBLANK('Annex 2 Designated EHV charges'!$D$10:$D$401),1, COUNTIF(A$4:$A373, 'Annex 2 Designated EHV charges'!$D$10:$D$401)), 0)),"")</f>
        <v/>
      </c>
      <c r="B374" s="53"/>
      <c r="E374" s="53"/>
      <c r="F374" s="53"/>
      <c r="G374" s="53"/>
      <c r="H374" s="53"/>
      <c r="I374" s="53"/>
    </row>
    <row r="375" spans="1:9" x14ac:dyDescent="0.2">
      <c r="A375" s="53" t="str" cm="1">
        <f t="array" ref="A375">IFERROR(INDEX('Annex 2 Designated EHV charges'!$D$10:$D$401, MATCH(0, IF(ISBLANK('Annex 2 Designated EHV charges'!$D$10:$D$401),1, COUNTIF(A$4:$A374, 'Annex 2 Designated EHV charges'!$D$10:$D$401)), 0)),"")</f>
        <v/>
      </c>
      <c r="B375" s="53"/>
      <c r="E375" s="53"/>
      <c r="F375" s="53"/>
      <c r="G375" s="53"/>
      <c r="H375" s="53"/>
      <c r="I375" s="53"/>
    </row>
    <row r="376" spans="1:9" x14ac:dyDescent="0.2">
      <c r="A376" s="53" t="str" cm="1">
        <f t="array" ref="A376">IFERROR(INDEX('Annex 2 Designated EHV charges'!$D$10:$D$401, MATCH(0, IF(ISBLANK('Annex 2 Designated EHV charges'!$D$10:$D$401),1, COUNTIF(A$4:$A375, 'Annex 2 Designated EHV charges'!$D$10:$D$401)), 0)),"")</f>
        <v/>
      </c>
      <c r="B376" s="53"/>
      <c r="E376" s="53"/>
      <c r="F376" s="53"/>
      <c r="G376" s="53"/>
      <c r="H376" s="53"/>
      <c r="I376" s="53"/>
    </row>
    <row r="377" spans="1:9" x14ac:dyDescent="0.2">
      <c r="A377" s="53" t="str" cm="1">
        <f t="array" ref="A377">IFERROR(INDEX('Annex 2 Designated EHV charges'!$D$10:$D$401, MATCH(0, IF(ISBLANK('Annex 2 Designated EHV charges'!$D$10:$D$401),1, COUNTIF(A$4:$A376, 'Annex 2 Designated EHV charges'!$D$10:$D$401)), 0)),"")</f>
        <v/>
      </c>
      <c r="B377" s="53"/>
      <c r="E377" s="53"/>
      <c r="F377" s="53"/>
      <c r="G377" s="53"/>
      <c r="H377" s="53"/>
      <c r="I377" s="53"/>
    </row>
    <row r="378" spans="1:9" x14ac:dyDescent="0.2">
      <c r="A378" s="53" t="str" cm="1">
        <f t="array" ref="A378">IFERROR(INDEX('Annex 2 Designated EHV charges'!$D$10:$D$401, MATCH(0, IF(ISBLANK('Annex 2 Designated EHV charges'!$D$10:$D$401),1, COUNTIF(A$4:$A377, 'Annex 2 Designated EHV charges'!$D$10:$D$401)), 0)),"")</f>
        <v/>
      </c>
      <c r="B378" s="53"/>
      <c r="E378" s="53"/>
      <c r="F378" s="53"/>
      <c r="G378" s="53"/>
      <c r="H378" s="53"/>
      <c r="I378" s="53"/>
    </row>
    <row r="379" spans="1:9" x14ac:dyDescent="0.2">
      <c r="A379" s="53" t="str" cm="1">
        <f t="array" ref="A379">IFERROR(INDEX('Annex 2 Designated EHV charges'!$D$10:$D$401, MATCH(0, IF(ISBLANK('Annex 2 Designated EHV charges'!$D$10:$D$401),1, COUNTIF(A$4:$A378, 'Annex 2 Designated EHV charges'!$D$10:$D$401)), 0)),"")</f>
        <v/>
      </c>
      <c r="B379" s="53"/>
      <c r="E379" s="53"/>
      <c r="F379" s="53"/>
      <c r="G379" s="53"/>
      <c r="H379" s="53"/>
      <c r="I379" s="53"/>
    </row>
    <row r="380" spans="1:9" x14ac:dyDescent="0.2">
      <c r="A380" s="53" t="str" cm="1">
        <f t="array" ref="A380">IFERROR(INDEX('Annex 2 Designated EHV charges'!$D$10:$D$401, MATCH(0, IF(ISBLANK('Annex 2 Designated EHV charges'!$D$10:$D$401),1, COUNTIF(A$4:$A379, 'Annex 2 Designated EHV charges'!$D$10:$D$401)), 0)),"")</f>
        <v/>
      </c>
      <c r="B380" s="53"/>
      <c r="E380" s="53"/>
      <c r="F380" s="53"/>
      <c r="G380" s="53"/>
      <c r="H380" s="53"/>
      <c r="I380" s="53"/>
    </row>
    <row r="381" spans="1:9" x14ac:dyDescent="0.2">
      <c r="A381" s="53" t="str" cm="1">
        <f t="array" ref="A381">IFERROR(INDEX('Annex 2 Designated EHV charges'!$D$10:$D$401, MATCH(0, IF(ISBLANK('Annex 2 Designated EHV charges'!$D$10:$D$401),1, COUNTIF(A$4:$A380, 'Annex 2 Designated EHV charges'!$D$10:$D$401)), 0)),"")</f>
        <v/>
      </c>
      <c r="B381" s="53"/>
      <c r="E381" s="53"/>
      <c r="F381" s="53"/>
      <c r="G381" s="53"/>
      <c r="H381" s="53"/>
      <c r="I381" s="53"/>
    </row>
    <row r="382" spans="1:9" x14ac:dyDescent="0.2">
      <c r="A382" s="53" t="str" cm="1">
        <f t="array" ref="A382">IFERROR(INDEX('Annex 2 Designated EHV charges'!$D$10:$D$401, MATCH(0, IF(ISBLANK('Annex 2 Designated EHV charges'!$D$10:$D$401),1, COUNTIF(A$4:$A381, 'Annex 2 Designated EHV charges'!$D$10:$D$401)), 0)),"")</f>
        <v/>
      </c>
      <c r="B382" s="53"/>
      <c r="E382" s="53"/>
      <c r="F382" s="53"/>
      <c r="G382" s="53"/>
      <c r="H382" s="53"/>
      <c r="I382" s="53"/>
    </row>
    <row r="383" spans="1:9" x14ac:dyDescent="0.2">
      <c r="A383" s="53" t="str" cm="1">
        <f t="array" ref="A383">IFERROR(INDEX('Annex 2 Designated EHV charges'!$D$10:$D$401, MATCH(0, IF(ISBLANK('Annex 2 Designated EHV charges'!$D$10:$D$401),1, COUNTIF(A$4:$A382, 'Annex 2 Designated EHV charges'!$D$10:$D$401)), 0)),"")</f>
        <v/>
      </c>
      <c r="B383" s="53"/>
      <c r="E383" s="53"/>
      <c r="F383" s="53"/>
      <c r="G383" s="53"/>
      <c r="H383" s="53"/>
      <c r="I383" s="53"/>
    </row>
    <row r="384" spans="1:9" x14ac:dyDescent="0.2">
      <c r="A384" s="53" t="str" cm="1">
        <f t="array" ref="A384">IFERROR(INDEX('Annex 2 Designated EHV charges'!$D$10:$D$401, MATCH(0, IF(ISBLANK('Annex 2 Designated EHV charges'!$D$10:$D$401),1, COUNTIF(A$4:$A383, 'Annex 2 Designated EHV charges'!$D$10:$D$401)), 0)),"")</f>
        <v/>
      </c>
      <c r="B384" s="53"/>
      <c r="E384" s="53"/>
      <c r="F384" s="53"/>
      <c r="G384" s="53"/>
      <c r="H384" s="53"/>
      <c r="I384" s="53"/>
    </row>
    <row r="385" spans="1:9" x14ac:dyDescent="0.2">
      <c r="A385" s="53" t="str" cm="1">
        <f t="array" ref="A385">IFERROR(INDEX('Annex 2 Designated EHV charges'!$D$10:$D$401, MATCH(0, IF(ISBLANK('Annex 2 Designated EHV charges'!$D$10:$D$401),1, COUNTIF(A$4:$A384, 'Annex 2 Designated EHV charges'!$D$10:$D$401)), 0)),"")</f>
        <v/>
      </c>
      <c r="B385" s="53"/>
      <c r="E385" s="53"/>
      <c r="F385" s="53"/>
      <c r="G385" s="53"/>
      <c r="H385" s="53"/>
      <c r="I385" s="53"/>
    </row>
    <row r="386" spans="1:9" x14ac:dyDescent="0.2">
      <c r="A386" s="53" t="str" cm="1">
        <f t="array" ref="A386">IFERROR(INDEX('Annex 2 Designated EHV charges'!$D$10:$D$401, MATCH(0, IF(ISBLANK('Annex 2 Designated EHV charges'!$D$10:$D$401),1, COUNTIF(A$4:$A385, 'Annex 2 Designated EHV charges'!$D$10:$D$401)), 0)),"")</f>
        <v/>
      </c>
      <c r="B386" s="53"/>
      <c r="E386" s="53"/>
      <c r="F386" s="53"/>
      <c r="G386" s="53"/>
      <c r="H386" s="53"/>
      <c r="I386" s="53"/>
    </row>
    <row r="387" spans="1:9" x14ac:dyDescent="0.2">
      <c r="A387" s="53" t="str" cm="1">
        <f t="array" ref="A387">IFERROR(INDEX('Annex 2 Designated EHV charges'!$D$10:$D$401, MATCH(0, IF(ISBLANK('Annex 2 Designated EHV charges'!$D$10:$D$401),1, COUNTIF(A$4:$A386, 'Annex 2 Designated EHV charges'!$D$10:$D$401)), 0)),"")</f>
        <v/>
      </c>
      <c r="B387" s="53"/>
      <c r="E387" s="53"/>
      <c r="F387" s="53"/>
      <c r="G387" s="53"/>
      <c r="H387" s="53"/>
      <c r="I387" s="53"/>
    </row>
    <row r="388" spans="1:9" x14ac:dyDescent="0.2">
      <c r="A388" s="53" t="str" cm="1">
        <f t="array" ref="A388">IFERROR(INDEX('Annex 2 Designated EHV charges'!$D$10:$D$401, MATCH(0, IF(ISBLANK('Annex 2 Designated EHV charges'!$D$10:$D$401),1, COUNTIF(A$4:$A387, 'Annex 2 Designated EHV charges'!$D$10:$D$401)), 0)),"")</f>
        <v/>
      </c>
      <c r="B388" s="53"/>
      <c r="E388" s="53"/>
      <c r="F388" s="53"/>
      <c r="G388" s="53"/>
      <c r="H388" s="53"/>
      <c r="I388" s="53"/>
    </row>
    <row r="389" spans="1:9" x14ac:dyDescent="0.2">
      <c r="A389" s="53" t="str" cm="1">
        <f t="array" ref="A389">IFERROR(INDEX('Annex 2 Designated EHV charges'!$D$10:$D$401, MATCH(0, IF(ISBLANK('Annex 2 Designated EHV charges'!$D$10:$D$401),1, COUNTIF(A$4:$A388, 'Annex 2 Designated EHV charges'!$D$10:$D$401)), 0)),"")</f>
        <v/>
      </c>
      <c r="B389" s="53"/>
      <c r="E389" s="53"/>
      <c r="F389" s="53"/>
      <c r="G389" s="53"/>
      <c r="H389" s="53"/>
      <c r="I389" s="53"/>
    </row>
    <row r="390" spans="1:9" x14ac:dyDescent="0.2">
      <c r="A390" s="53" t="str" cm="1">
        <f t="array" ref="A390">IFERROR(INDEX('Annex 2 Designated EHV charges'!$D$10:$D$401, MATCH(0, IF(ISBLANK('Annex 2 Designated EHV charges'!$D$10:$D$401),1, COUNTIF(A$4:$A389, 'Annex 2 Designated EHV charges'!$D$10:$D$401)), 0)),"")</f>
        <v/>
      </c>
      <c r="B390" s="53"/>
      <c r="E390" s="53"/>
      <c r="F390" s="53"/>
      <c r="G390" s="53"/>
      <c r="H390" s="53"/>
      <c r="I390" s="53"/>
    </row>
    <row r="391" spans="1:9" x14ac:dyDescent="0.2">
      <c r="A391" s="53" t="str" cm="1">
        <f t="array" ref="A391">IFERROR(INDEX('Annex 2 Designated EHV charges'!$D$10:$D$401, MATCH(0, IF(ISBLANK('Annex 2 Designated EHV charges'!$D$10:$D$401),1, COUNTIF(A$4:$A390, 'Annex 2 Designated EHV charges'!$D$10:$D$401)), 0)),"")</f>
        <v/>
      </c>
      <c r="B391" s="53"/>
      <c r="E391" s="53"/>
      <c r="F391" s="53"/>
      <c r="G391" s="53"/>
      <c r="H391" s="53"/>
      <c r="I391" s="53"/>
    </row>
    <row r="392" spans="1:9" x14ac:dyDescent="0.2">
      <c r="A392" s="53" t="str" cm="1">
        <f t="array" ref="A392">IFERROR(INDEX('Annex 2 Designated EHV charges'!$D$10:$D$401, MATCH(0, IF(ISBLANK('Annex 2 Designated EHV charges'!$D$10:$D$401),1, COUNTIF(A$4:$A391, 'Annex 2 Designated EHV charges'!$D$10:$D$401)), 0)),"")</f>
        <v/>
      </c>
      <c r="B392" s="53"/>
      <c r="E392" s="53"/>
      <c r="F392" s="53"/>
      <c r="G392" s="53"/>
      <c r="H392" s="53"/>
      <c r="I392" s="53"/>
    </row>
    <row r="393" spans="1:9" x14ac:dyDescent="0.2">
      <c r="A393" s="53" t="str" cm="1">
        <f t="array" ref="A393">IFERROR(INDEX('Annex 2 Designated EHV charges'!$D$10:$D$401, MATCH(0, IF(ISBLANK('Annex 2 Designated EHV charges'!$D$10:$D$401),1, COUNTIF(A$4:$A392, 'Annex 2 Designated EHV charges'!$D$10:$D$401)), 0)),"")</f>
        <v/>
      </c>
      <c r="B393" s="53"/>
      <c r="E393" s="53"/>
      <c r="F393" s="53"/>
      <c r="G393" s="53"/>
      <c r="H393" s="53"/>
      <c r="I393" s="53"/>
    </row>
    <row r="394" spans="1:9" x14ac:dyDescent="0.2">
      <c r="A394" s="53" t="str" cm="1">
        <f t="array" ref="A394">IFERROR(INDEX('Annex 2 Designated EHV charges'!$D$10:$D$401, MATCH(0, IF(ISBLANK('Annex 2 Designated EHV charges'!$D$10:$D$401),1, COUNTIF(A$4:$A393, 'Annex 2 Designated EHV charges'!$D$10:$D$401)), 0)),"")</f>
        <v/>
      </c>
      <c r="B394" s="53"/>
      <c r="E394" s="53"/>
      <c r="F394" s="53"/>
      <c r="G394" s="53"/>
      <c r="H394" s="53"/>
      <c r="I394" s="53"/>
    </row>
    <row r="395" spans="1:9" x14ac:dyDescent="0.2">
      <c r="A395" s="53" t="str" cm="1">
        <f t="array" ref="A395">IFERROR(INDEX('Annex 2 Designated EHV charges'!$D$10:$D$401, MATCH(0, IF(ISBLANK('Annex 2 Designated EHV charges'!$D$10:$D$401),1, COUNTIF(A$4:$A394, 'Annex 2 Designated EHV charges'!$D$10:$D$401)), 0)),"")</f>
        <v/>
      </c>
      <c r="B395" s="53"/>
      <c r="E395" s="53"/>
      <c r="F395" s="53"/>
      <c r="G395" s="53"/>
      <c r="H395" s="53"/>
      <c r="I395" s="53"/>
    </row>
    <row r="396" spans="1:9" x14ac:dyDescent="0.2">
      <c r="A396" s="53" t="str" cm="1">
        <f t="array" ref="A396">IFERROR(INDEX('Annex 2 Designated EHV charges'!$D$10:$D$401, MATCH(0, IF(ISBLANK('Annex 2 Designated EHV charges'!$D$10:$D$401),1, COUNTIF(A$4:$A395, 'Annex 2 Designated EHV charges'!$D$10:$D$401)), 0)),"")</f>
        <v/>
      </c>
      <c r="B396" s="53"/>
      <c r="E396" s="53"/>
      <c r="F396" s="53"/>
      <c r="G396" s="53"/>
      <c r="H396" s="53"/>
      <c r="I396" s="53"/>
    </row>
    <row r="397" spans="1:9" x14ac:dyDescent="0.2">
      <c r="A397" s="53" t="str" cm="1">
        <f t="array" ref="A397">IFERROR(INDEX('Annex 2 Designated EHV charges'!$D$10:$D$401, MATCH(0, IF(ISBLANK('Annex 2 Designated EHV charges'!$D$10:$D$401),1, COUNTIF(A$4:$A396, 'Annex 2 Designated EHV charges'!$D$10:$D$401)), 0)),"")</f>
        <v/>
      </c>
      <c r="B397" s="53"/>
      <c r="E397" s="53"/>
      <c r="F397" s="53"/>
      <c r="G397" s="53"/>
      <c r="H397" s="53"/>
      <c r="I397" s="53"/>
    </row>
    <row r="398" spans="1:9" x14ac:dyDescent="0.2">
      <c r="A398" s="53" t="str" cm="1">
        <f t="array" ref="A398">IFERROR(INDEX('Annex 2 Designated EHV charges'!$D$10:$D$401, MATCH(0, IF(ISBLANK('Annex 2 Designated EHV charges'!$D$10:$D$401),1, COUNTIF(A$4:$A397, 'Annex 2 Designated EHV charges'!$D$10:$D$401)), 0)),"")</f>
        <v/>
      </c>
      <c r="B398" s="53"/>
      <c r="E398" s="53"/>
      <c r="F398" s="53"/>
      <c r="G398" s="53"/>
      <c r="H398" s="53"/>
      <c r="I398" s="53"/>
    </row>
    <row r="399" spans="1:9" x14ac:dyDescent="0.2">
      <c r="A399" s="53" t="str" cm="1">
        <f t="array" ref="A399">IFERROR(INDEX('Annex 2 Designated EHV charges'!$D$10:$D$401, MATCH(0, IF(ISBLANK('Annex 2 Designated EHV charges'!$D$10:$D$401),1, COUNTIF(A$4:$A398, 'Annex 2 Designated EHV charges'!$D$10:$D$401)), 0)),"")</f>
        <v/>
      </c>
      <c r="B399" s="53"/>
      <c r="E399" s="53"/>
      <c r="F399" s="53"/>
      <c r="G399" s="53"/>
      <c r="H399" s="53"/>
      <c r="I399" s="53"/>
    </row>
    <row r="400" spans="1:9" x14ac:dyDescent="0.2">
      <c r="A400" s="53" t="str" cm="1">
        <f t="array" ref="A400">IFERROR(INDEX('Annex 2 Designated EHV charges'!$D$10:$D$401, MATCH(0, IF(ISBLANK('Annex 2 Designated EHV charges'!$D$10:$D$401),1, COUNTIF(A$4:$A399, 'Annex 2 Designated EHV charges'!$D$10:$D$401)), 0)),"")</f>
        <v/>
      </c>
      <c r="B400" s="53"/>
      <c r="E400" s="53"/>
      <c r="F400" s="53"/>
      <c r="G400" s="53"/>
      <c r="H400" s="53"/>
      <c r="I400" s="53"/>
    </row>
    <row r="401" spans="1:9" x14ac:dyDescent="0.2">
      <c r="A401" s="53" t="str" cm="1">
        <f t="array" ref="A401">IFERROR(INDEX('Annex 2 Designated EHV charges'!$D$10:$D$401, MATCH(0, IF(ISBLANK('Annex 2 Designated EHV charges'!$D$10:$D$401),1, COUNTIF(A$4:$A400, 'Annex 2 Designated EHV charges'!$D$10:$D$401)), 0)),"")</f>
        <v/>
      </c>
      <c r="B401" s="53"/>
      <c r="E401" s="53"/>
      <c r="F401" s="53"/>
      <c r="G401" s="53"/>
      <c r="H401" s="53"/>
      <c r="I401" s="53"/>
    </row>
    <row r="402" spans="1:9" x14ac:dyDescent="0.2">
      <c r="A402" s="53" t="str" cm="1">
        <f t="array" ref="A402">IFERROR(INDEX('Annex 2 Designated EHV charges'!$D$10:$D$401, MATCH(0, IF(ISBLANK('Annex 2 Designated EHV charges'!$D$10:$D$401),1, COUNTIF(A$4:$A401, 'Annex 2 Designated EHV charges'!$D$10:$D$401)), 0)),"")</f>
        <v/>
      </c>
      <c r="B402" s="53"/>
      <c r="E402" s="53"/>
      <c r="F402" s="53"/>
      <c r="G402" s="53"/>
      <c r="H402" s="53"/>
      <c r="I402" s="53"/>
    </row>
    <row r="403" spans="1:9" x14ac:dyDescent="0.2">
      <c r="A403" s="53" t="str" cm="1">
        <f t="array" ref="A403">IFERROR(INDEX('Annex 2 Designated EHV charges'!$D$10:$D$401, MATCH(0, IF(ISBLANK('Annex 2 Designated EHV charges'!$D$10:$D$401),1, COUNTIF(A$4:$A402, 'Annex 2 Designated EHV charges'!$D$10:$D$401)), 0)),"")</f>
        <v/>
      </c>
      <c r="B403" s="53"/>
      <c r="E403" s="53"/>
      <c r="F403" s="53"/>
      <c r="G403" s="53"/>
      <c r="H403" s="53"/>
      <c r="I403" s="53"/>
    </row>
    <row r="404" spans="1:9" x14ac:dyDescent="0.2">
      <c r="A404" s="53" t="str" cm="1">
        <f t="array" ref="A404">IFERROR(INDEX('Annex 2 Designated EHV charges'!$D$10:$D$401, MATCH(0, IF(ISBLANK('Annex 2 Designated EHV charges'!$D$10:$D$401),1, COUNTIF(A$4:$A403, 'Annex 2 Designated EHV charges'!$D$10:$D$401)), 0)),"")</f>
        <v/>
      </c>
      <c r="B404" s="53"/>
      <c r="E404" s="53"/>
      <c r="F404" s="53"/>
      <c r="G404" s="53"/>
      <c r="H404" s="53"/>
      <c r="I404" s="53"/>
    </row>
    <row r="405" spans="1:9" x14ac:dyDescent="0.2">
      <c r="A405" s="53" t="str" cm="1">
        <f t="array" ref="A405">IFERROR(INDEX('Annex 2 Designated EHV charges'!$D$10:$D$401, MATCH(0, IF(ISBLANK('Annex 2 Designated EHV charges'!$D$10:$D$401),1, COUNTIF(A$4:$A404, 'Annex 2 Designated EHV charges'!$D$10:$D$401)), 0)),"")</f>
        <v/>
      </c>
      <c r="B405" s="53"/>
      <c r="E405" s="53"/>
      <c r="F405" s="53"/>
      <c r="G405" s="53"/>
      <c r="H405" s="53"/>
      <c r="I405" s="53"/>
    </row>
    <row r="406" spans="1:9" x14ac:dyDescent="0.2">
      <c r="A406" s="53" t="str" cm="1">
        <f t="array" ref="A406">IFERROR(INDEX('Annex 2 Designated EHV charges'!$D$10:$D$401, MATCH(0, IF(ISBLANK('Annex 2 Designated EHV charges'!$D$10:$D$401),1, COUNTIF(A$4:$A405, 'Annex 2 Designated EHV charges'!$D$10:$D$401)), 0)),"")</f>
        <v/>
      </c>
      <c r="B406" s="53"/>
      <c r="E406" s="53"/>
      <c r="F406" s="53"/>
      <c r="G406" s="53"/>
      <c r="H406" s="53"/>
      <c r="I406" s="53"/>
    </row>
    <row r="407" spans="1:9" x14ac:dyDescent="0.2">
      <c r="A407" s="53" t="str" cm="1">
        <f t="array" ref="A407">IFERROR(INDEX('Annex 2 Designated EHV charges'!$D$10:$D$401, MATCH(0, IF(ISBLANK('Annex 2 Designated EHV charges'!$D$10:$D$401),1, COUNTIF(A$4:$A406, 'Annex 2 Designated EHV charges'!$D$10:$D$401)), 0)),"")</f>
        <v/>
      </c>
      <c r="B407" s="53"/>
      <c r="E407" s="53"/>
      <c r="F407" s="53"/>
      <c r="G407" s="53"/>
      <c r="H407" s="53"/>
      <c r="I407" s="53"/>
    </row>
    <row r="408" spans="1:9" x14ac:dyDescent="0.2">
      <c r="A408" s="53" t="str" cm="1">
        <f t="array" ref="A408">IFERROR(INDEX('Annex 2 Designated EHV charges'!$D$10:$D$401, MATCH(0, IF(ISBLANK('Annex 2 Designated EHV charges'!$D$10:$D$401),1, COUNTIF(A$4:$A407, 'Annex 2 Designated EHV charges'!$D$10:$D$401)), 0)),"")</f>
        <v/>
      </c>
      <c r="B408" s="53"/>
      <c r="E408" s="53"/>
      <c r="F408" s="53"/>
      <c r="G408" s="53"/>
      <c r="H408" s="53"/>
      <c r="I408" s="53"/>
    </row>
    <row r="409" spans="1:9" x14ac:dyDescent="0.2">
      <c r="A409" s="53" t="str" cm="1">
        <f t="array" ref="A409">IFERROR(INDEX('Annex 2 Designated EHV charges'!$D$10:$D$401, MATCH(0, IF(ISBLANK('Annex 2 Designated EHV charges'!$D$10:$D$401),1, COUNTIF(A$4:$A408, 'Annex 2 Designated EHV charges'!$D$10:$D$401)), 0)),"")</f>
        <v/>
      </c>
      <c r="B409" s="53"/>
      <c r="E409" s="53"/>
      <c r="F409" s="53"/>
      <c r="G409" s="53"/>
      <c r="H409" s="53"/>
      <c r="I409" s="53"/>
    </row>
    <row r="410" spans="1:9" x14ac:dyDescent="0.2">
      <c r="A410" s="53" t="str" cm="1">
        <f t="array" ref="A410">IFERROR(INDEX('Annex 2 Designated EHV charges'!$D$10:$D$401, MATCH(0, IF(ISBLANK('Annex 2 Designated EHV charges'!$D$10:$D$401),1, COUNTIF(A$4:$A409, 'Annex 2 Designated EHV charges'!$D$10:$D$401)), 0)),"")</f>
        <v/>
      </c>
      <c r="B410" s="53"/>
      <c r="E410" s="53"/>
      <c r="F410" s="53"/>
      <c r="G410" s="53"/>
      <c r="H410" s="53"/>
      <c r="I410" s="53"/>
    </row>
    <row r="411" spans="1:9" x14ac:dyDescent="0.2">
      <c r="A411" s="53" t="str" cm="1">
        <f t="array" ref="A411">IFERROR(INDEX('Annex 2 Designated EHV charges'!$D$10:$D$401, MATCH(0, IF(ISBLANK('Annex 2 Designated EHV charges'!$D$10:$D$401),1, COUNTIF(A$4:$A410, 'Annex 2 Designated EHV charges'!$D$10:$D$401)), 0)),"")</f>
        <v/>
      </c>
      <c r="B411" s="53"/>
      <c r="E411" s="53"/>
      <c r="F411" s="53"/>
      <c r="G411" s="53"/>
      <c r="H411" s="53"/>
      <c r="I411" s="53"/>
    </row>
    <row r="412" spans="1:9" x14ac:dyDescent="0.2">
      <c r="A412" s="53" t="str" cm="1">
        <f t="array" ref="A412">IFERROR(INDEX('Annex 2 Designated EHV charges'!$D$10:$D$401, MATCH(0, IF(ISBLANK('Annex 2 Designated EHV charges'!$D$10:$D$401),1, COUNTIF(A$4:$A411, 'Annex 2 Designated EHV charges'!$D$10:$D$401)), 0)),"")</f>
        <v/>
      </c>
      <c r="B412" s="53"/>
      <c r="E412" s="53"/>
      <c r="F412" s="53"/>
      <c r="G412" s="53"/>
      <c r="H412" s="53"/>
      <c r="I412" s="53"/>
    </row>
    <row r="413" spans="1:9" x14ac:dyDescent="0.2">
      <c r="A413" s="53" t="str" cm="1">
        <f t="array" ref="A413">IFERROR(INDEX('Annex 2 Designated EHV charges'!$D$10:$D$401, MATCH(0, IF(ISBLANK('Annex 2 Designated EHV charges'!$D$10:$D$401),1, COUNTIF(A$4:$A412, 'Annex 2 Designated EHV charges'!$D$10:$D$401)), 0)),"")</f>
        <v/>
      </c>
      <c r="B413" s="53"/>
      <c r="E413" s="53"/>
      <c r="F413" s="53"/>
      <c r="G413" s="53"/>
      <c r="H413" s="53"/>
      <c r="I413" s="53"/>
    </row>
    <row r="414" spans="1:9" x14ac:dyDescent="0.2">
      <c r="A414" s="53" t="str" cm="1">
        <f t="array" ref="A414">IFERROR(INDEX('Annex 2 Designated EHV charges'!$D$10:$D$401, MATCH(0, IF(ISBLANK('Annex 2 Designated EHV charges'!$D$10:$D$401),1, COUNTIF(A$4:$A413, 'Annex 2 Designated EHV charges'!$D$10:$D$401)), 0)),"")</f>
        <v/>
      </c>
      <c r="B414" s="53"/>
      <c r="E414" s="53"/>
      <c r="F414" s="53"/>
      <c r="G414" s="53"/>
      <c r="H414" s="53"/>
      <c r="I414" s="53"/>
    </row>
    <row r="415" spans="1:9" x14ac:dyDescent="0.2">
      <c r="A415" s="53" t="str" cm="1">
        <f t="array" ref="A415">IFERROR(INDEX('Annex 2 Designated EHV charges'!$D$10:$D$401, MATCH(0, IF(ISBLANK('Annex 2 Designated EHV charges'!$D$10:$D$401),1, COUNTIF(A$4:$A414, 'Annex 2 Designated EHV charges'!$D$10:$D$401)), 0)),"")</f>
        <v/>
      </c>
      <c r="B415" s="53"/>
      <c r="E415" s="53"/>
      <c r="F415" s="53"/>
      <c r="G415" s="53"/>
      <c r="H415" s="53"/>
      <c r="I415" s="53"/>
    </row>
    <row r="416" spans="1:9" x14ac:dyDescent="0.2">
      <c r="A416" s="53" t="str" cm="1">
        <f t="array" ref="A416">IFERROR(INDEX('Annex 2 Designated EHV charges'!$D$10:$D$401, MATCH(0, IF(ISBLANK('Annex 2 Designated EHV charges'!$D$10:$D$401),1, COUNTIF(A$4:$A415, 'Annex 2 Designated EHV charges'!$D$10:$D$401)), 0)),"")</f>
        <v/>
      </c>
      <c r="B416" s="53"/>
      <c r="E416" s="53"/>
      <c r="F416" s="53"/>
      <c r="G416" s="53"/>
      <c r="H416" s="53"/>
      <c r="I416" s="53"/>
    </row>
    <row r="417" spans="1:9" x14ac:dyDescent="0.2">
      <c r="A417" s="53" t="str" cm="1">
        <f t="array" ref="A417">IFERROR(INDEX('Annex 2 Designated EHV charges'!$D$10:$D$401, MATCH(0, IF(ISBLANK('Annex 2 Designated EHV charges'!$D$10:$D$401),1, COUNTIF(A$4:$A416, 'Annex 2 Designated EHV charges'!$D$10:$D$401)), 0)),"")</f>
        <v/>
      </c>
      <c r="B417" s="53"/>
      <c r="E417" s="53"/>
      <c r="F417" s="53"/>
      <c r="G417" s="53"/>
      <c r="H417" s="53"/>
      <c r="I417" s="53"/>
    </row>
    <row r="418" spans="1:9" x14ac:dyDescent="0.2">
      <c r="A418" s="53" t="str" cm="1">
        <f t="array" ref="A418">IFERROR(INDEX('Annex 2 Designated EHV charges'!$D$10:$D$401, MATCH(0, IF(ISBLANK('Annex 2 Designated EHV charges'!$D$10:$D$401),1, COUNTIF(A$4:$A417, 'Annex 2 Designated EHV charges'!$D$10:$D$401)), 0)),"")</f>
        <v/>
      </c>
      <c r="B418" s="53"/>
      <c r="E418" s="53"/>
      <c r="F418" s="53"/>
      <c r="G418" s="53"/>
      <c r="H418" s="53"/>
      <c r="I418" s="53"/>
    </row>
    <row r="419" spans="1:9" x14ac:dyDescent="0.2">
      <c r="A419" s="53" t="str" cm="1">
        <f t="array" ref="A419">IFERROR(INDEX('Annex 2 Designated EHV charges'!$D$10:$D$401, MATCH(0, IF(ISBLANK('Annex 2 Designated EHV charges'!$D$10:$D$401),1, COUNTIF(A$4:$A418, 'Annex 2 Designated EHV charges'!$D$10:$D$401)), 0)),"")</f>
        <v/>
      </c>
      <c r="B419" s="53"/>
      <c r="E419" s="53"/>
      <c r="F419" s="53"/>
      <c r="G419" s="53"/>
      <c r="H419" s="53"/>
      <c r="I419" s="53"/>
    </row>
    <row r="420" spans="1:9" x14ac:dyDescent="0.2">
      <c r="A420" s="53" t="str" cm="1">
        <f t="array" ref="A420">IFERROR(INDEX('Annex 2 Designated EHV charges'!$D$10:$D$401, MATCH(0, IF(ISBLANK('Annex 2 Designated EHV charges'!$D$10:$D$401),1, COUNTIF(A$4:$A419, 'Annex 2 Designated EHV charges'!$D$10:$D$401)), 0)),"")</f>
        <v/>
      </c>
      <c r="B420" s="53"/>
      <c r="E420" s="53"/>
      <c r="F420" s="53"/>
      <c r="G420" s="53"/>
      <c r="H420" s="53"/>
      <c r="I420" s="53"/>
    </row>
    <row r="421" spans="1:9" x14ac:dyDescent="0.2">
      <c r="A421" s="53" t="str" cm="1">
        <f t="array" ref="A421">IFERROR(INDEX('Annex 2 Designated EHV charges'!$D$10:$D$401, MATCH(0, IF(ISBLANK('Annex 2 Designated EHV charges'!$D$10:$D$401),1, COUNTIF(A$4:$A420, 'Annex 2 Designated EHV charges'!$D$10:$D$401)), 0)),"")</f>
        <v/>
      </c>
      <c r="B421" s="53"/>
      <c r="E421" s="53"/>
      <c r="F421" s="53"/>
      <c r="G421" s="53"/>
      <c r="H421" s="53"/>
      <c r="I421" s="53"/>
    </row>
    <row r="422" spans="1:9" x14ac:dyDescent="0.2">
      <c r="A422" s="53" t="str" cm="1">
        <f t="array" ref="A422">IFERROR(INDEX('Annex 2 Designated EHV charges'!$D$10:$D$401, MATCH(0, IF(ISBLANK('Annex 2 Designated EHV charges'!$D$10:$D$401),1, COUNTIF(A$4:$A421, 'Annex 2 Designated EHV charges'!$D$10:$D$401)), 0)),"")</f>
        <v/>
      </c>
      <c r="B422" s="53"/>
      <c r="E422" s="53"/>
      <c r="F422" s="53"/>
      <c r="G422" s="53"/>
      <c r="H422" s="53"/>
      <c r="I422" s="53"/>
    </row>
    <row r="423" spans="1:9" x14ac:dyDescent="0.2">
      <c r="A423" s="53" t="str" cm="1">
        <f t="array" ref="A423">IFERROR(INDEX('Annex 2 Designated EHV charges'!$D$10:$D$401, MATCH(0, IF(ISBLANK('Annex 2 Designated EHV charges'!$D$10:$D$401),1, COUNTIF(A$4:$A422, 'Annex 2 Designated EHV charges'!$D$10:$D$401)), 0)),"")</f>
        <v/>
      </c>
      <c r="B423" s="53"/>
      <c r="E423" s="53"/>
      <c r="F423" s="53"/>
      <c r="G423" s="53"/>
      <c r="H423" s="53"/>
      <c r="I423" s="53"/>
    </row>
    <row r="424" spans="1:9" x14ac:dyDescent="0.2">
      <c r="A424" s="53" t="str" cm="1">
        <f t="array" ref="A424">IFERROR(INDEX('Annex 2 Designated EHV charges'!$D$10:$D$401, MATCH(0, IF(ISBLANK('Annex 2 Designated EHV charges'!$D$10:$D$401),1, COUNTIF(A$4:$A423, 'Annex 2 Designated EHV charges'!$D$10:$D$401)), 0)),"")</f>
        <v/>
      </c>
      <c r="B424" s="53"/>
      <c r="E424" s="53"/>
      <c r="F424" s="53"/>
      <c r="G424" s="53"/>
      <c r="H424" s="53"/>
      <c r="I424" s="53"/>
    </row>
    <row r="425" spans="1:9" x14ac:dyDescent="0.2">
      <c r="A425" s="53" t="str" cm="1">
        <f t="array" ref="A425">IFERROR(INDEX('Annex 2 Designated EHV charges'!$D$10:$D$401, MATCH(0, IF(ISBLANK('Annex 2 Designated EHV charges'!$D$10:$D$401),1, COUNTIF(A$4:$A424, 'Annex 2 Designated EHV charges'!$D$10:$D$401)), 0)),"")</f>
        <v/>
      </c>
      <c r="B425" s="53"/>
      <c r="E425" s="53"/>
      <c r="F425" s="53"/>
      <c r="G425" s="53"/>
      <c r="H425" s="53"/>
      <c r="I425" s="53"/>
    </row>
    <row r="426" spans="1:9" x14ac:dyDescent="0.2">
      <c r="A426" s="53" t="str" cm="1">
        <f t="array" ref="A426">IFERROR(INDEX('Annex 2 Designated EHV charges'!$D$10:$D$401, MATCH(0, IF(ISBLANK('Annex 2 Designated EHV charges'!$D$10:$D$401),1, COUNTIF(A$4:$A425, 'Annex 2 Designated EHV charges'!$D$10:$D$401)), 0)),"")</f>
        <v/>
      </c>
      <c r="B426" s="53"/>
      <c r="E426" s="53"/>
      <c r="F426" s="53"/>
      <c r="G426" s="53"/>
      <c r="H426" s="53"/>
      <c r="I426" s="53"/>
    </row>
    <row r="427" spans="1:9" x14ac:dyDescent="0.2">
      <c r="A427" s="53" t="str" cm="1">
        <f t="array" ref="A427">IFERROR(INDEX('Annex 2 Designated EHV charges'!$D$10:$D$401, MATCH(0, IF(ISBLANK('Annex 2 Designated EHV charges'!$D$10:$D$401),1, COUNTIF(A$4:$A426, 'Annex 2 Designated EHV charges'!$D$10:$D$401)), 0)),"")</f>
        <v/>
      </c>
      <c r="B427" s="53"/>
      <c r="E427" s="53"/>
      <c r="F427" s="53"/>
      <c r="G427" s="53"/>
      <c r="H427" s="53"/>
      <c r="I427" s="53"/>
    </row>
    <row r="428" spans="1:9" x14ac:dyDescent="0.2">
      <c r="A428" s="53" t="str" cm="1">
        <f t="array" ref="A428">IFERROR(INDEX('Annex 2 Designated EHV charges'!$D$10:$D$401, MATCH(0, IF(ISBLANK('Annex 2 Designated EHV charges'!$D$10:$D$401),1, COUNTIF(A$4:$A427, 'Annex 2 Designated EHV charges'!$D$10:$D$401)), 0)),"")</f>
        <v/>
      </c>
      <c r="B428" s="53"/>
      <c r="E428" s="53"/>
      <c r="F428" s="53"/>
      <c r="G428" s="53"/>
      <c r="H428" s="53"/>
      <c r="I428" s="53"/>
    </row>
    <row r="429" spans="1:9" x14ac:dyDescent="0.2">
      <c r="A429" s="53" t="str" cm="1">
        <f t="array" ref="A429">IFERROR(INDEX('Annex 2 Designated EHV charges'!$D$10:$D$401, MATCH(0, IF(ISBLANK('Annex 2 Designated EHV charges'!$D$10:$D$401),1, COUNTIF(A$4:$A428, 'Annex 2 Designated EHV charges'!$D$10:$D$401)), 0)),"")</f>
        <v/>
      </c>
      <c r="B429" s="53"/>
      <c r="E429" s="53"/>
      <c r="F429" s="53"/>
      <c r="G429" s="53"/>
      <c r="H429" s="53"/>
      <c r="I429" s="53"/>
    </row>
    <row r="430" spans="1:9" x14ac:dyDescent="0.2">
      <c r="A430" s="53" t="str" cm="1">
        <f t="array" ref="A430">IFERROR(INDEX('Annex 2 Designated EHV charges'!$D$10:$D$401, MATCH(0, IF(ISBLANK('Annex 2 Designated EHV charges'!$D$10:$D$401),1, COUNTIF(A$4:$A429, 'Annex 2 Designated EHV charges'!$D$10:$D$401)), 0)),"")</f>
        <v/>
      </c>
      <c r="B430" s="53"/>
      <c r="E430" s="53"/>
      <c r="F430" s="53"/>
      <c r="G430" s="53"/>
      <c r="H430" s="53"/>
      <c r="I430" s="53"/>
    </row>
    <row r="431" spans="1:9" x14ac:dyDescent="0.2">
      <c r="A431" s="53" t="str" cm="1">
        <f t="array" ref="A431">IFERROR(INDEX('Annex 2 Designated EHV charges'!$D$10:$D$401, MATCH(0, IF(ISBLANK('Annex 2 Designated EHV charges'!$D$10:$D$401),1, COUNTIF(A$4:$A430, 'Annex 2 Designated EHV charges'!$D$10:$D$401)), 0)),"")</f>
        <v/>
      </c>
      <c r="B431" s="53"/>
      <c r="E431" s="53"/>
      <c r="F431" s="53"/>
      <c r="G431" s="53"/>
      <c r="H431" s="53"/>
      <c r="I431" s="53"/>
    </row>
    <row r="432" spans="1:9" x14ac:dyDescent="0.2">
      <c r="A432" s="53" t="str" cm="1">
        <f t="array" ref="A432">IFERROR(INDEX('Annex 2 Designated EHV charges'!$D$10:$D$401, MATCH(0, IF(ISBLANK('Annex 2 Designated EHV charges'!$D$10:$D$401),1, COUNTIF(A$4:$A431, 'Annex 2 Designated EHV charges'!$D$10:$D$401)), 0)),"")</f>
        <v/>
      </c>
      <c r="B432" s="53"/>
      <c r="E432" s="53"/>
      <c r="F432" s="53"/>
      <c r="G432" s="53"/>
      <c r="H432" s="53"/>
      <c r="I432" s="53"/>
    </row>
    <row r="433" spans="1:9" x14ac:dyDescent="0.2">
      <c r="A433" s="53" t="str" cm="1">
        <f t="array" ref="A433">IFERROR(INDEX('Annex 2 Designated EHV charges'!$D$10:$D$401, MATCH(0, IF(ISBLANK('Annex 2 Designated EHV charges'!$D$10:$D$401),1, COUNTIF(A$4:$A432, 'Annex 2 Designated EHV charges'!$D$10:$D$401)), 0)),"")</f>
        <v/>
      </c>
      <c r="B433" s="53"/>
      <c r="E433" s="53"/>
      <c r="F433" s="53"/>
      <c r="G433" s="53"/>
      <c r="H433" s="53"/>
      <c r="I433" s="53"/>
    </row>
    <row r="434" spans="1:9" x14ac:dyDescent="0.2">
      <c r="A434" s="53" t="str" cm="1">
        <f t="array" ref="A434">IFERROR(INDEX('Annex 2 Designated EHV charges'!$D$10:$D$401, MATCH(0, IF(ISBLANK('Annex 2 Designated EHV charges'!$D$10:$D$401),1, COUNTIF(A$4:$A433, 'Annex 2 Designated EHV charges'!$D$10:$D$401)), 0)),"")</f>
        <v/>
      </c>
      <c r="B434" s="53"/>
      <c r="E434" s="53"/>
      <c r="F434" s="53"/>
      <c r="G434" s="53"/>
      <c r="H434" s="53"/>
      <c r="I434" s="53"/>
    </row>
    <row r="435" spans="1:9" x14ac:dyDescent="0.2">
      <c r="A435" s="53" t="str" cm="1">
        <f t="array" ref="A435">IFERROR(INDEX('Annex 2 Designated EHV charges'!$D$10:$D$401, MATCH(0, IF(ISBLANK('Annex 2 Designated EHV charges'!$D$10:$D$401),1, COUNTIF(A$4:$A434, 'Annex 2 Designated EHV charges'!$D$10:$D$401)), 0)),"")</f>
        <v/>
      </c>
      <c r="B435" s="53"/>
      <c r="E435" s="53"/>
      <c r="F435" s="53"/>
      <c r="G435" s="53"/>
      <c r="H435" s="53"/>
      <c r="I435" s="53"/>
    </row>
    <row r="436" spans="1:9" x14ac:dyDescent="0.2">
      <c r="A436" s="53" t="str" cm="1">
        <f t="array" ref="A436">IFERROR(INDEX('Annex 2 Designated EHV charges'!$D$10:$D$401, MATCH(0, IF(ISBLANK('Annex 2 Designated EHV charges'!$D$10:$D$401),1, COUNTIF(A$4:$A435, 'Annex 2 Designated EHV charges'!$D$10:$D$401)), 0)),"")</f>
        <v/>
      </c>
      <c r="B436" s="53"/>
      <c r="E436" s="53"/>
      <c r="F436" s="53"/>
      <c r="G436" s="53"/>
      <c r="H436" s="53"/>
      <c r="I436" s="53"/>
    </row>
    <row r="437" spans="1:9" x14ac:dyDescent="0.2">
      <c r="A437" s="53" t="str" cm="1">
        <f t="array" ref="A437">IFERROR(INDEX('Annex 2 Designated EHV charges'!$D$10:$D$401, MATCH(0, IF(ISBLANK('Annex 2 Designated EHV charges'!$D$10:$D$401),1, COUNTIF(A$4:$A436, 'Annex 2 Designated EHV charges'!$D$10:$D$401)), 0)),"")</f>
        <v/>
      </c>
      <c r="B437" s="53"/>
      <c r="E437" s="53"/>
      <c r="F437" s="53"/>
      <c r="G437" s="53"/>
      <c r="H437" s="53"/>
      <c r="I437" s="53"/>
    </row>
    <row r="438" spans="1:9" x14ac:dyDescent="0.2">
      <c r="A438" s="53" t="str" cm="1">
        <f t="array" ref="A438">IFERROR(INDEX('Annex 2 Designated EHV charges'!$D$10:$D$401, MATCH(0, IF(ISBLANK('Annex 2 Designated EHV charges'!$D$10:$D$401),1, COUNTIF(A$4:$A437, 'Annex 2 Designated EHV charges'!$D$10:$D$401)), 0)),"")</f>
        <v/>
      </c>
      <c r="B438" s="53"/>
      <c r="E438" s="53"/>
      <c r="F438" s="53"/>
      <c r="G438" s="53"/>
      <c r="H438" s="53"/>
      <c r="I438" s="53"/>
    </row>
    <row r="439" spans="1:9" x14ac:dyDescent="0.2">
      <c r="A439" s="53" t="str" cm="1">
        <f t="array" ref="A439">IFERROR(INDEX('Annex 2 Designated EHV charges'!$D$10:$D$401, MATCH(0, IF(ISBLANK('Annex 2 Designated EHV charges'!$D$10:$D$401),1, COUNTIF(A$4:$A438, 'Annex 2 Designated EHV charges'!$D$10:$D$401)), 0)),"")</f>
        <v/>
      </c>
      <c r="B439" s="53"/>
      <c r="E439" s="53"/>
      <c r="F439" s="53"/>
      <c r="G439" s="53"/>
      <c r="H439" s="53"/>
      <c r="I439" s="53"/>
    </row>
    <row r="440" spans="1:9" x14ac:dyDescent="0.2">
      <c r="A440" s="53" t="str" cm="1">
        <f t="array" ref="A440">IFERROR(INDEX('Annex 2 Designated EHV charges'!$D$10:$D$401, MATCH(0, IF(ISBLANK('Annex 2 Designated EHV charges'!$D$10:$D$401),1, COUNTIF(A$4:$A439, 'Annex 2 Designated EHV charges'!$D$10:$D$401)), 0)),"")</f>
        <v/>
      </c>
      <c r="B440" s="53"/>
      <c r="E440" s="53"/>
      <c r="F440" s="53"/>
      <c r="G440" s="53"/>
      <c r="H440" s="53"/>
      <c r="I440" s="53"/>
    </row>
    <row r="441" spans="1:9" x14ac:dyDescent="0.2">
      <c r="A441" s="53" t="str" cm="1">
        <f t="array" ref="A441">IFERROR(INDEX('Annex 2 Designated EHV charges'!$D$10:$D$401, MATCH(0, IF(ISBLANK('Annex 2 Designated EHV charges'!$D$10:$D$401),1, COUNTIF(A$4:$A440, 'Annex 2 Designated EHV charges'!$D$10:$D$401)), 0)),"")</f>
        <v/>
      </c>
      <c r="B441" s="53"/>
      <c r="E441" s="53"/>
      <c r="F441" s="53"/>
      <c r="G441" s="53"/>
      <c r="H441" s="53"/>
      <c r="I441" s="53"/>
    </row>
    <row r="442" spans="1:9" x14ac:dyDescent="0.2">
      <c r="A442" s="53" t="str" cm="1">
        <f t="array" ref="A442">IFERROR(INDEX('Annex 2 Designated EHV charges'!$D$10:$D$401, MATCH(0, IF(ISBLANK('Annex 2 Designated EHV charges'!$D$10:$D$401),1, COUNTIF(A$4:$A441, 'Annex 2 Designated EHV charges'!$D$10:$D$401)), 0)),"")</f>
        <v/>
      </c>
      <c r="B442" s="53"/>
      <c r="E442" s="53"/>
      <c r="F442" s="53"/>
      <c r="G442" s="53"/>
      <c r="H442" s="53"/>
      <c r="I442" s="53"/>
    </row>
    <row r="443" spans="1:9" x14ac:dyDescent="0.2">
      <c r="A443" s="53" t="str" cm="1">
        <f t="array" ref="A443">IFERROR(INDEX('Annex 2 Designated EHV charges'!$D$10:$D$401, MATCH(0, IF(ISBLANK('Annex 2 Designated EHV charges'!$D$10:$D$401),1, COUNTIF(A$4:$A442, 'Annex 2 Designated EHV charges'!$D$10:$D$401)), 0)),"")</f>
        <v/>
      </c>
      <c r="B443" s="53"/>
      <c r="E443" s="53"/>
      <c r="F443" s="53"/>
      <c r="G443" s="53"/>
      <c r="H443" s="53"/>
      <c r="I443" s="53"/>
    </row>
    <row r="444" spans="1:9" x14ac:dyDescent="0.2">
      <c r="A444" s="53" t="str" cm="1">
        <f t="array" ref="A444">IFERROR(INDEX('Annex 2 Designated EHV charges'!$D$10:$D$401, MATCH(0, IF(ISBLANK('Annex 2 Designated EHV charges'!$D$10:$D$401),1, COUNTIF(A$4:$A443, 'Annex 2 Designated EHV charges'!$D$10:$D$401)), 0)),"")</f>
        <v/>
      </c>
      <c r="B444" s="53"/>
      <c r="E444" s="53"/>
      <c r="F444" s="53"/>
      <c r="G444" s="53"/>
      <c r="H444" s="53"/>
      <c r="I444" s="53"/>
    </row>
    <row r="445" spans="1:9" x14ac:dyDescent="0.2">
      <c r="A445" s="53" t="str" cm="1">
        <f t="array" ref="A445">IFERROR(INDEX('Annex 2 Designated EHV charges'!$D$10:$D$401, MATCH(0, IF(ISBLANK('Annex 2 Designated EHV charges'!$D$10:$D$401),1, COUNTIF(A$4:$A444, 'Annex 2 Designated EHV charges'!$D$10:$D$401)), 0)),"")</f>
        <v/>
      </c>
      <c r="B445" s="53"/>
      <c r="E445" s="53"/>
      <c r="F445" s="53"/>
      <c r="G445" s="53"/>
      <c r="H445" s="53"/>
      <c r="I445" s="53"/>
    </row>
    <row r="446" spans="1:9" x14ac:dyDescent="0.2">
      <c r="A446" s="53" t="str" cm="1">
        <f t="array" ref="A446">IFERROR(INDEX('Annex 2 Designated EHV charges'!$D$10:$D$401, MATCH(0, IF(ISBLANK('Annex 2 Designated EHV charges'!$D$10:$D$401),1, COUNTIF(A$4:$A445, 'Annex 2 Designated EHV charges'!$D$10:$D$401)), 0)),"")</f>
        <v/>
      </c>
      <c r="B446" s="53"/>
      <c r="E446" s="53"/>
      <c r="F446" s="53"/>
      <c r="G446" s="53"/>
      <c r="H446" s="53"/>
      <c r="I446" s="53"/>
    </row>
    <row r="447" spans="1:9" x14ac:dyDescent="0.2">
      <c r="A447" s="53"/>
      <c r="B447" s="53"/>
      <c r="E447" s="53"/>
      <c r="F447" s="53"/>
      <c r="G447" s="53"/>
      <c r="H447" s="53"/>
      <c r="I447" s="53"/>
    </row>
    <row r="448" spans="1:9" x14ac:dyDescent="0.2">
      <c r="A448" s="53"/>
      <c r="B448" s="53"/>
      <c r="E448" s="53"/>
      <c r="F448" s="53"/>
      <c r="G448" s="53"/>
      <c r="H448" s="53"/>
      <c r="I448" s="53"/>
    </row>
    <row r="449" spans="1:9" x14ac:dyDescent="0.2">
      <c r="A449" s="53"/>
      <c r="B449" s="53"/>
      <c r="E449" s="53"/>
      <c r="F449" s="53"/>
      <c r="G449" s="53"/>
      <c r="H449" s="53"/>
      <c r="I449" s="53"/>
    </row>
    <row r="450" spans="1:9" x14ac:dyDescent="0.2">
      <c r="A450" s="53"/>
      <c r="B450" s="53"/>
      <c r="E450" s="53"/>
      <c r="F450" s="53"/>
      <c r="G450" s="53"/>
      <c r="H450" s="53"/>
      <c r="I450" s="53"/>
    </row>
    <row r="451" spans="1:9" x14ac:dyDescent="0.2">
      <c r="A451" s="53"/>
      <c r="B451" s="53"/>
      <c r="E451" s="53"/>
      <c r="F451" s="53"/>
      <c r="G451" s="53"/>
      <c r="H451" s="53"/>
      <c r="I451" s="53"/>
    </row>
    <row r="452" spans="1:9" x14ac:dyDescent="0.2">
      <c r="A452" s="53"/>
      <c r="B452" s="53"/>
      <c r="E452" s="53"/>
      <c r="F452" s="53"/>
      <c r="G452" s="53"/>
      <c r="H452" s="53"/>
      <c r="I452" s="53"/>
    </row>
    <row r="453" spans="1:9" x14ac:dyDescent="0.2">
      <c r="A453" s="53"/>
      <c r="B453" s="53"/>
      <c r="E453" s="53"/>
      <c r="F453" s="53"/>
      <c r="G453" s="53"/>
      <c r="H453" s="53"/>
      <c r="I453" s="53"/>
    </row>
    <row r="454" spans="1:9" x14ac:dyDescent="0.2">
      <c r="A454" s="53"/>
      <c r="B454" s="53"/>
      <c r="E454" s="53"/>
      <c r="F454" s="53"/>
      <c r="G454" s="53"/>
      <c r="H454" s="53"/>
      <c r="I454" s="53"/>
    </row>
    <row r="455" spans="1:9" x14ac:dyDescent="0.2">
      <c r="A455" s="53"/>
      <c r="B455" s="53"/>
      <c r="E455" s="53"/>
      <c r="F455" s="53"/>
      <c r="G455" s="53"/>
      <c r="H455" s="53"/>
      <c r="I455" s="53"/>
    </row>
    <row r="456" spans="1:9" x14ac:dyDescent="0.2">
      <c r="A456" s="53"/>
      <c r="B456" s="53"/>
      <c r="E456" s="53"/>
      <c r="F456" s="53"/>
      <c r="G456" s="53"/>
      <c r="H456" s="53"/>
      <c r="I456" s="53"/>
    </row>
    <row r="457" spans="1:9" x14ac:dyDescent="0.2">
      <c r="A457" s="53"/>
      <c r="B457" s="53"/>
      <c r="E457" s="53"/>
      <c r="F457" s="53"/>
      <c r="G457" s="53"/>
      <c r="H457" s="53"/>
      <c r="I457" s="53"/>
    </row>
    <row r="458" spans="1:9" x14ac:dyDescent="0.2">
      <c r="A458" s="53"/>
      <c r="B458" s="53"/>
      <c r="E458" s="53"/>
      <c r="F458" s="53"/>
      <c r="G458" s="53"/>
      <c r="H458" s="53"/>
      <c r="I458" s="53"/>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showGridLines="0"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1" customFormat="1" ht="27.75" customHeight="1" x14ac:dyDescent="0.2">
      <c r="A1" s="43" t="s">
        <v>37</v>
      </c>
      <c r="B1" s="2"/>
      <c r="D1" s="2"/>
      <c r="E1" s="2"/>
      <c r="F1" s="2"/>
      <c r="G1" s="9"/>
      <c r="H1" s="3"/>
      <c r="I1" s="3"/>
    </row>
    <row r="2" spans="1:12" s="1" customFormat="1" ht="27.75" customHeight="1" x14ac:dyDescent="0.2">
      <c r="A2" s="237" t="str">
        <f>Overview!B4&amp; " - Effective from "&amp;Overview!D4&amp;" - "&amp;Overview!E4&amp;" LV and HV tariffs"</f>
        <v>mua Electricity Ltd - Effective from 1 April 2027 - Final LV and HV tariffs</v>
      </c>
      <c r="B2" s="237"/>
      <c r="C2" s="237"/>
      <c r="D2" s="237"/>
      <c r="E2" s="237"/>
      <c r="F2" s="237"/>
      <c r="G2" s="237"/>
      <c r="H2" s="237"/>
      <c r="I2" s="237"/>
      <c r="J2" s="237"/>
      <c r="K2" s="3"/>
      <c r="L2" s="3"/>
    </row>
    <row r="3" spans="1:12" s="1" customFormat="1" ht="9" customHeight="1" x14ac:dyDescent="0.2">
      <c r="A3" s="3"/>
      <c r="B3" s="3"/>
      <c r="C3" s="3"/>
      <c r="D3" s="3"/>
      <c r="E3" s="3"/>
      <c r="F3" s="3"/>
      <c r="G3" s="3"/>
      <c r="H3" s="3"/>
      <c r="I3" s="3"/>
      <c r="J3" s="3"/>
      <c r="K3" s="3"/>
      <c r="L3" s="3"/>
    </row>
    <row r="4" spans="1:12" s="1" customFormat="1" ht="27" customHeight="1" x14ac:dyDescent="0.2">
      <c r="A4" s="266" t="s">
        <v>126</v>
      </c>
      <c r="B4" s="266"/>
      <c r="C4" s="266"/>
      <c r="D4" s="266"/>
      <c r="E4" s="266"/>
      <c r="F4" s="266"/>
      <c r="G4" s="266"/>
      <c r="H4" s="266"/>
      <c r="I4" s="266"/>
      <c r="J4" s="266"/>
      <c r="K4" s="3"/>
      <c r="L4" s="3"/>
    </row>
    <row r="5" spans="1:12" s="1" customFormat="1" ht="71.25" customHeight="1" x14ac:dyDescent="0.2">
      <c r="A5" s="12"/>
      <c r="B5" s="23" t="s">
        <v>67</v>
      </c>
      <c r="C5" s="211" t="s">
        <v>59</v>
      </c>
      <c r="D5" s="47" t="s">
        <v>60</v>
      </c>
      <c r="E5" s="47" t="s">
        <v>61</v>
      </c>
      <c r="F5" s="47" t="s">
        <v>62</v>
      </c>
      <c r="G5" s="211" t="s">
        <v>63</v>
      </c>
      <c r="H5" s="211"/>
      <c r="I5" s="211"/>
      <c r="J5" s="211"/>
      <c r="K5" s="3"/>
      <c r="L5" s="3"/>
    </row>
    <row r="6" spans="1:12" s="1" customFormat="1" ht="32.25" customHeight="1" x14ac:dyDescent="0.2">
      <c r="A6" s="13"/>
      <c r="B6" s="22"/>
      <c r="C6" s="14"/>
      <c r="D6" s="15"/>
      <c r="E6" s="15"/>
      <c r="F6" s="15"/>
      <c r="G6" s="16"/>
      <c r="H6" s="21"/>
      <c r="I6" s="21"/>
      <c r="J6" s="21"/>
      <c r="K6" s="3"/>
      <c r="L6" s="3"/>
    </row>
    <row r="7" spans="1:12" ht="12.75" customHeight="1" x14ac:dyDescent="0.2">
      <c r="A7" s="267" t="s">
        <v>127</v>
      </c>
      <c r="B7" s="254" t="s">
        <v>128</v>
      </c>
      <c r="C7" s="255"/>
      <c r="D7" s="255"/>
      <c r="E7" s="255"/>
      <c r="F7" s="255"/>
      <c r="G7" s="255"/>
      <c r="H7" s="255"/>
      <c r="I7" s="255"/>
      <c r="J7" s="263"/>
    </row>
    <row r="8" spans="1:12" x14ac:dyDescent="0.2">
      <c r="A8" s="267"/>
      <c r="B8" s="257"/>
      <c r="C8" s="258"/>
      <c r="D8" s="258"/>
      <c r="E8" s="258"/>
      <c r="F8" s="258"/>
      <c r="G8" s="258"/>
      <c r="H8" s="258"/>
      <c r="I8" s="258"/>
      <c r="J8" s="264"/>
    </row>
    <row r="9" spans="1:12" x14ac:dyDescent="0.2">
      <c r="A9" s="267"/>
      <c r="B9" s="260"/>
      <c r="C9" s="261"/>
      <c r="D9" s="261"/>
      <c r="E9" s="261"/>
      <c r="F9" s="261"/>
      <c r="G9" s="261"/>
      <c r="H9" s="261"/>
      <c r="I9" s="261"/>
      <c r="J9" s="265"/>
    </row>
    <row r="10" spans="1:12" ht="9" customHeight="1" x14ac:dyDescent="0.2">
      <c r="A10" s="42"/>
      <c r="B10" s="42"/>
      <c r="C10" s="42"/>
      <c r="D10" s="42"/>
      <c r="E10" s="42"/>
      <c r="F10" s="42"/>
      <c r="G10" s="42"/>
      <c r="H10" s="42"/>
      <c r="I10" s="42"/>
      <c r="J10" s="42"/>
    </row>
    <row r="11" spans="1:12" ht="9" customHeight="1" x14ac:dyDescent="0.2">
      <c r="A11" s="42"/>
      <c r="B11" s="42"/>
      <c r="C11" s="42"/>
      <c r="D11" s="42"/>
      <c r="E11" s="42"/>
      <c r="F11" s="42"/>
      <c r="G11" s="42"/>
      <c r="H11" s="42"/>
      <c r="I11" s="42"/>
      <c r="J11" s="42"/>
    </row>
    <row r="12" spans="1:12" s="1" customFormat="1" ht="27" customHeight="1" x14ac:dyDescent="0.2">
      <c r="A12" s="266" t="s">
        <v>129</v>
      </c>
      <c r="B12" s="266"/>
      <c r="C12" s="266"/>
      <c r="D12" s="266"/>
      <c r="E12" s="266"/>
      <c r="F12" s="266"/>
      <c r="G12" s="266"/>
      <c r="H12" s="266"/>
      <c r="I12" s="266"/>
      <c r="J12" s="266"/>
      <c r="K12" s="3"/>
      <c r="L12" s="3"/>
    </row>
    <row r="13" spans="1:12" s="1" customFormat="1" ht="58.5" customHeight="1" x14ac:dyDescent="0.2">
      <c r="A13" s="12"/>
      <c r="B13" s="23" t="s">
        <v>67</v>
      </c>
      <c r="C13" s="211" t="s">
        <v>59</v>
      </c>
      <c r="D13" s="47" t="s">
        <v>60</v>
      </c>
      <c r="E13" s="47" t="s">
        <v>61</v>
      </c>
      <c r="F13" s="47" t="s">
        <v>62</v>
      </c>
      <c r="G13" s="211" t="s">
        <v>63</v>
      </c>
      <c r="H13" s="211" t="s">
        <v>64</v>
      </c>
      <c r="I13" s="23" t="s">
        <v>65</v>
      </c>
      <c r="J13" s="211" t="s">
        <v>66</v>
      </c>
      <c r="K13" s="3"/>
      <c r="L13" s="3"/>
    </row>
    <row r="14" spans="1:12" s="1" customFormat="1" ht="32.25" customHeight="1" x14ac:dyDescent="0.2">
      <c r="A14" s="13"/>
      <c r="B14" s="22"/>
      <c r="C14" s="14"/>
      <c r="D14" s="15"/>
      <c r="E14" s="15"/>
      <c r="F14" s="15"/>
      <c r="G14" s="16"/>
      <c r="H14" s="16"/>
      <c r="I14" s="16"/>
      <c r="J14" s="15"/>
      <c r="K14" s="3"/>
      <c r="L14" s="3"/>
    </row>
    <row r="15" spans="1:12" x14ac:dyDescent="0.2">
      <c r="A15" s="267" t="s">
        <v>127</v>
      </c>
      <c r="B15" s="254" t="s">
        <v>130</v>
      </c>
      <c r="C15" s="255"/>
      <c r="D15" s="255"/>
      <c r="E15" s="255"/>
      <c r="F15" s="255"/>
      <c r="G15" s="255"/>
      <c r="H15" s="255"/>
      <c r="I15" s="255"/>
      <c r="J15" s="256"/>
    </row>
    <row r="16" spans="1:12" x14ac:dyDescent="0.2">
      <c r="A16" s="267"/>
      <c r="B16" s="257"/>
      <c r="C16" s="258"/>
      <c r="D16" s="258"/>
      <c r="E16" s="258"/>
      <c r="F16" s="258"/>
      <c r="G16" s="258"/>
      <c r="H16" s="258"/>
      <c r="I16" s="258"/>
      <c r="J16" s="259"/>
    </row>
    <row r="17" spans="1:10" x14ac:dyDescent="0.2">
      <c r="A17" s="267"/>
      <c r="B17" s="260"/>
      <c r="C17" s="261"/>
      <c r="D17" s="261"/>
      <c r="E17" s="261"/>
      <c r="F17" s="261"/>
      <c r="G17" s="261"/>
      <c r="H17" s="261"/>
      <c r="I17" s="261"/>
      <c r="J17" s="262"/>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15:J17"/>
    <mergeCell ref="B7:J9"/>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topLeftCell="A24" zoomScale="80" zoomScaleNormal="80" zoomScaleSheetLayoutView="85" workbookViewId="0">
      <selection activeCell="B27" sqref="B27:B201"/>
    </sheetView>
  </sheetViews>
  <sheetFormatPr defaultColWidth="9.140625" defaultRowHeight="27.75" customHeight="1" x14ac:dyDescent="0.2"/>
  <cols>
    <col min="1" max="1" width="58" style="1" bestFit="1" customWidth="1"/>
    <col min="2" max="2" width="17.7109375" style="2" customWidth="1"/>
    <col min="3" max="4" width="17.7109375" style="1" customWidth="1"/>
    <col min="5" max="7" width="17.7109375" style="2" customWidth="1"/>
    <col min="8" max="9" width="17.7109375" style="8" customWidth="1"/>
    <col min="10" max="10" width="17.7109375" style="3" customWidth="1"/>
    <col min="11" max="11" width="15.5703125" style="3" customWidth="1"/>
    <col min="12" max="17" width="15.5703125" style="1" customWidth="1"/>
    <col min="18" max="16384" width="9.140625" style="1"/>
  </cols>
  <sheetData>
    <row r="1" spans="1:13" ht="27.75" customHeight="1" x14ac:dyDescent="0.2">
      <c r="A1" s="43" t="s">
        <v>37</v>
      </c>
      <c r="B1" s="3"/>
      <c r="C1" s="3"/>
      <c r="D1" s="3"/>
      <c r="E1" s="3"/>
      <c r="F1" s="3"/>
      <c r="G1" s="3"/>
      <c r="H1" s="3"/>
      <c r="I1" s="3"/>
      <c r="J1" s="1"/>
      <c r="K1" s="1"/>
    </row>
    <row r="2" spans="1:13" ht="27.75" customHeight="1" x14ac:dyDescent="0.2">
      <c r="A2" s="268" t="str">
        <f>Overview!B4&amp; " - Effective from "&amp;Overview!D4&amp;" - "&amp;Overview!E4&amp;" LDNO tariffs"</f>
        <v>mua Electricity Ltd - Effective from 1 April 2027 - Final LDNO tariffs</v>
      </c>
      <c r="B2" s="268"/>
      <c r="C2" s="268"/>
      <c r="D2" s="268"/>
      <c r="E2" s="268"/>
      <c r="F2" s="268"/>
      <c r="G2" s="268"/>
      <c r="H2" s="268"/>
      <c r="I2" s="268"/>
      <c r="J2" s="268"/>
    </row>
    <row r="3" spans="1:13" ht="8.25" customHeight="1" x14ac:dyDescent="0.2">
      <c r="A3" s="77"/>
      <c r="B3" s="77"/>
      <c r="C3" s="77"/>
      <c r="D3" s="77"/>
      <c r="E3" s="77"/>
      <c r="F3" s="77"/>
      <c r="G3" s="77"/>
      <c r="H3" s="77"/>
      <c r="I3" s="77"/>
      <c r="J3" s="77"/>
    </row>
    <row r="4" spans="1:13" ht="27" customHeight="1" x14ac:dyDescent="0.2">
      <c r="A4" s="237" t="s">
        <v>38</v>
      </c>
      <c r="B4" s="237"/>
      <c r="C4" s="237"/>
      <c r="D4" s="237"/>
      <c r="E4" s="79"/>
      <c r="F4" s="237" t="s">
        <v>39</v>
      </c>
      <c r="G4" s="237"/>
      <c r="H4" s="237"/>
      <c r="I4" s="237"/>
      <c r="J4" s="237"/>
      <c r="L4" s="3"/>
    </row>
    <row r="5" spans="1:13" ht="32.25" customHeight="1" x14ac:dyDescent="0.2">
      <c r="A5" s="212" t="s">
        <v>40</v>
      </c>
      <c r="B5" s="210" t="s">
        <v>41</v>
      </c>
      <c r="C5" s="84" t="s">
        <v>42</v>
      </c>
      <c r="D5" s="70" t="s">
        <v>43</v>
      </c>
      <c r="E5" s="75"/>
      <c r="F5" s="241"/>
      <c r="G5" s="242"/>
      <c r="H5" s="73" t="s">
        <v>44</v>
      </c>
      <c r="I5" s="74" t="s">
        <v>45</v>
      </c>
      <c r="J5" s="70" t="s">
        <v>43</v>
      </c>
      <c r="K5" s="75"/>
      <c r="L5" s="3"/>
      <c r="M5" s="3"/>
    </row>
    <row r="6" spans="1:13" ht="56.25" customHeight="1" x14ac:dyDescent="0.2">
      <c r="A6" s="182" t="s">
        <v>46</v>
      </c>
      <c r="B6" s="207" t="s">
        <v>47</v>
      </c>
      <c r="C6" s="207" t="s">
        <v>48</v>
      </c>
      <c r="D6" s="172" t="s">
        <v>49</v>
      </c>
      <c r="E6" s="75"/>
      <c r="F6" s="245" t="s">
        <v>50</v>
      </c>
      <c r="G6" s="246"/>
      <c r="H6" s="207" t="s">
        <v>47</v>
      </c>
      <c r="I6" s="207" t="s">
        <v>48</v>
      </c>
      <c r="J6" s="172" t="s">
        <v>49</v>
      </c>
      <c r="K6" s="75"/>
      <c r="L6" s="3"/>
      <c r="M6" s="3"/>
    </row>
    <row r="7" spans="1:13" ht="56.25" customHeight="1" x14ac:dyDescent="0.2">
      <c r="A7" s="182" t="s">
        <v>51</v>
      </c>
      <c r="B7" s="209"/>
      <c r="C7" s="173"/>
      <c r="D7" s="207" t="s">
        <v>52</v>
      </c>
      <c r="E7" s="75"/>
      <c r="F7" s="245" t="s">
        <v>53</v>
      </c>
      <c r="G7" s="246"/>
      <c r="H7" s="209"/>
      <c r="I7" s="207" t="s">
        <v>54</v>
      </c>
      <c r="J7" s="172" t="s">
        <v>49</v>
      </c>
      <c r="K7" s="75"/>
      <c r="L7" s="3"/>
      <c r="M7" s="3"/>
    </row>
    <row r="8" spans="1:13" ht="55.5" customHeight="1" x14ac:dyDescent="0.2">
      <c r="A8" s="208" t="s">
        <v>55</v>
      </c>
      <c r="B8" s="233" t="s">
        <v>56</v>
      </c>
      <c r="C8" s="234"/>
      <c r="D8" s="235"/>
      <c r="E8" s="75"/>
      <c r="F8" s="245" t="s">
        <v>51</v>
      </c>
      <c r="G8" s="246"/>
      <c r="H8" s="209"/>
      <c r="I8" s="209"/>
      <c r="J8" s="207" t="s">
        <v>52</v>
      </c>
      <c r="K8" s="75"/>
      <c r="L8" s="3"/>
      <c r="M8" s="3"/>
    </row>
    <row r="9" spans="1:13" s="69" customFormat="1" ht="30" customHeight="1" x14ac:dyDescent="0.2">
      <c r="E9" s="78"/>
      <c r="F9" s="243" t="s">
        <v>55</v>
      </c>
      <c r="G9" s="243"/>
      <c r="H9" s="233" t="s">
        <v>56</v>
      </c>
      <c r="I9" s="234"/>
      <c r="J9" s="235"/>
      <c r="K9" s="75"/>
      <c r="L9" s="42"/>
      <c r="M9" s="42"/>
    </row>
    <row r="11" spans="1:13" ht="49.5" customHeight="1" x14ac:dyDescent="0.2">
      <c r="A11" s="23" t="s">
        <v>57</v>
      </c>
      <c r="B11" s="23" t="s">
        <v>131</v>
      </c>
      <c r="C11" s="211" t="s">
        <v>59</v>
      </c>
      <c r="D11" s="47" t="s">
        <v>60</v>
      </c>
      <c r="E11" s="47" t="s">
        <v>61</v>
      </c>
      <c r="F11" s="47" t="s">
        <v>62</v>
      </c>
      <c r="G11" s="211" t="s">
        <v>63</v>
      </c>
      <c r="H11" s="211" t="s">
        <v>64</v>
      </c>
      <c r="I11" s="211" t="s">
        <v>65</v>
      </c>
      <c r="J11" s="211" t="s">
        <v>66</v>
      </c>
    </row>
    <row r="12" spans="1:13" ht="27.75" customHeight="1" x14ac:dyDescent="0.2">
      <c r="A12" s="153" t="s">
        <v>132</v>
      </c>
      <c r="B12" s="22" t="s">
        <v>2335</v>
      </c>
      <c r="C12" s="154" t="s">
        <v>69</v>
      </c>
      <c r="D12" s="125">
        <v>9.69</v>
      </c>
      <c r="E12" s="126">
        <v>1.5880000000000001</v>
      </c>
      <c r="F12" s="127">
        <v>0.214</v>
      </c>
      <c r="G12" s="155">
        <v>7.57</v>
      </c>
      <c r="H12" s="156"/>
      <c r="I12" s="158"/>
      <c r="J12" s="35"/>
    </row>
    <row r="13" spans="1:13" ht="27.75" customHeight="1" x14ac:dyDescent="0.2">
      <c r="A13" s="153" t="s">
        <v>133</v>
      </c>
      <c r="B13" s="22" t="s">
        <v>2336</v>
      </c>
      <c r="C13" s="154">
        <v>2</v>
      </c>
      <c r="D13" s="125">
        <v>9.69</v>
      </c>
      <c r="E13" s="126">
        <v>1.5880000000000001</v>
      </c>
      <c r="F13" s="127">
        <v>0.214</v>
      </c>
      <c r="G13" s="156"/>
      <c r="H13" s="156"/>
      <c r="I13" s="158"/>
      <c r="J13" s="35"/>
    </row>
    <row r="14" spans="1:13" ht="27.75" customHeight="1" x14ac:dyDescent="0.2">
      <c r="A14" s="153" t="s">
        <v>134</v>
      </c>
      <c r="B14" s="22" t="s">
        <v>2337</v>
      </c>
      <c r="C14" s="154" t="s">
        <v>73</v>
      </c>
      <c r="D14" s="125">
        <v>7.4809999999999999</v>
      </c>
      <c r="E14" s="126">
        <v>1.226</v>
      </c>
      <c r="F14" s="127">
        <v>0.16500000000000001</v>
      </c>
      <c r="G14" s="155">
        <v>6.68</v>
      </c>
      <c r="H14" s="156"/>
      <c r="I14" s="158"/>
      <c r="J14" s="35"/>
    </row>
    <row r="15" spans="1:13" ht="27.75" customHeight="1" x14ac:dyDescent="0.2">
      <c r="A15" s="153" t="s">
        <v>135</v>
      </c>
      <c r="B15" s="22" t="s">
        <v>2338</v>
      </c>
      <c r="C15" s="154" t="s">
        <v>73</v>
      </c>
      <c r="D15" s="125">
        <v>7.4809999999999999</v>
      </c>
      <c r="E15" s="126">
        <v>1.226</v>
      </c>
      <c r="F15" s="127">
        <v>0.16500000000000001</v>
      </c>
      <c r="G15" s="155">
        <v>7.94</v>
      </c>
      <c r="H15" s="156"/>
      <c r="I15" s="158"/>
      <c r="J15" s="35"/>
    </row>
    <row r="16" spans="1:13" ht="27.75" customHeight="1" x14ac:dyDescent="0.2">
      <c r="A16" s="153" t="s">
        <v>136</v>
      </c>
      <c r="B16" s="22" t="s">
        <v>2339</v>
      </c>
      <c r="C16" s="154" t="s">
        <v>73</v>
      </c>
      <c r="D16" s="125">
        <v>7.4809999999999999</v>
      </c>
      <c r="E16" s="126">
        <v>1.226</v>
      </c>
      <c r="F16" s="127">
        <v>0.16500000000000001</v>
      </c>
      <c r="G16" s="155">
        <v>10.07</v>
      </c>
      <c r="H16" s="156"/>
      <c r="I16" s="158"/>
      <c r="J16" s="35"/>
    </row>
    <row r="17" spans="1:10" ht="27.75" customHeight="1" x14ac:dyDescent="0.2">
      <c r="A17" s="153" t="s">
        <v>137</v>
      </c>
      <c r="B17" s="22" t="s">
        <v>2340</v>
      </c>
      <c r="C17" s="154" t="s">
        <v>73</v>
      </c>
      <c r="D17" s="125">
        <v>7.4809999999999999</v>
      </c>
      <c r="E17" s="126">
        <v>1.226</v>
      </c>
      <c r="F17" s="127">
        <v>0.16500000000000001</v>
      </c>
      <c r="G17" s="155">
        <v>13.44</v>
      </c>
      <c r="H17" s="156"/>
      <c r="I17" s="158"/>
      <c r="J17" s="35"/>
    </row>
    <row r="18" spans="1:10" ht="27.75" customHeight="1" x14ac:dyDescent="0.2">
      <c r="A18" s="153" t="s">
        <v>138</v>
      </c>
      <c r="B18" s="22" t="s">
        <v>2341</v>
      </c>
      <c r="C18" s="154" t="s">
        <v>73</v>
      </c>
      <c r="D18" s="125">
        <v>7.4809999999999999</v>
      </c>
      <c r="E18" s="126">
        <v>1.226</v>
      </c>
      <c r="F18" s="127">
        <v>0.16500000000000001</v>
      </c>
      <c r="G18" s="155">
        <v>25.52</v>
      </c>
      <c r="H18" s="156"/>
      <c r="I18" s="158"/>
      <c r="J18" s="35"/>
    </row>
    <row r="19" spans="1:10" ht="27.75" customHeight="1" x14ac:dyDescent="0.2">
      <c r="A19" s="153" t="s">
        <v>139</v>
      </c>
      <c r="B19" s="22" t="s">
        <v>2342</v>
      </c>
      <c r="C19" s="154">
        <v>4</v>
      </c>
      <c r="D19" s="125">
        <v>7.4809999999999999</v>
      </c>
      <c r="E19" s="126">
        <v>1.226</v>
      </c>
      <c r="F19" s="127">
        <v>0.16500000000000001</v>
      </c>
      <c r="G19" s="156"/>
      <c r="H19" s="156"/>
      <c r="I19" s="158"/>
      <c r="J19" s="35"/>
    </row>
    <row r="20" spans="1:10" ht="27.75" customHeight="1" x14ac:dyDescent="0.2">
      <c r="A20" s="153" t="s">
        <v>140</v>
      </c>
      <c r="B20" s="22" t="s">
        <v>2343</v>
      </c>
      <c r="C20" s="154">
        <v>0</v>
      </c>
      <c r="D20" s="125">
        <v>5.4779999999999998</v>
      </c>
      <c r="E20" s="126">
        <v>0.85399999999999998</v>
      </c>
      <c r="F20" s="127">
        <v>0.108</v>
      </c>
      <c r="G20" s="155">
        <v>15.98</v>
      </c>
      <c r="H20" s="155">
        <v>5.64</v>
      </c>
      <c r="I20" s="159">
        <v>5.64</v>
      </c>
      <c r="J20" s="34">
        <v>0.27400000000000002</v>
      </c>
    </row>
    <row r="21" spans="1:10" ht="27.75" customHeight="1" x14ac:dyDescent="0.2">
      <c r="A21" s="153" t="s">
        <v>141</v>
      </c>
      <c r="B21" s="22" t="s">
        <v>2344</v>
      </c>
      <c r="C21" s="154">
        <v>0</v>
      </c>
      <c r="D21" s="125">
        <v>5.4779999999999998</v>
      </c>
      <c r="E21" s="126">
        <v>0.85399999999999998</v>
      </c>
      <c r="F21" s="127">
        <v>0.108</v>
      </c>
      <c r="G21" s="155">
        <v>55.87</v>
      </c>
      <c r="H21" s="155">
        <v>5.64</v>
      </c>
      <c r="I21" s="159">
        <v>5.64</v>
      </c>
      <c r="J21" s="34">
        <v>0.27400000000000002</v>
      </c>
    </row>
    <row r="22" spans="1:10" ht="27.75" customHeight="1" x14ac:dyDescent="0.2">
      <c r="A22" s="153" t="s">
        <v>142</v>
      </c>
      <c r="B22" s="22" t="s">
        <v>2345</v>
      </c>
      <c r="C22" s="154">
        <v>0</v>
      </c>
      <c r="D22" s="125">
        <v>5.4779999999999998</v>
      </c>
      <c r="E22" s="126">
        <v>0.85399999999999998</v>
      </c>
      <c r="F22" s="127">
        <v>0.108</v>
      </c>
      <c r="G22" s="155">
        <v>79.069999999999993</v>
      </c>
      <c r="H22" s="155">
        <v>5.64</v>
      </c>
      <c r="I22" s="159">
        <v>5.64</v>
      </c>
      <c r="J22" s="34">
        <v>0.27400000000000002</v>
      </c>
    </row>
    <row r="23" spans="1:10" ht="27.75" customHeight="1" x14ac:dyDescent="0.2">
      <c r="A23" s="153" t="s">
        <v>143</v>
      </c>
      <c r="B23" s="22" t="s">
        <v>2346</v>
      </c>
      <c r="C23" s="154">
        <v>0</v>
      </c>
      <c r="D23" s="125">
        <v>5.4779999999999998</v>
      </c>
      <c r="E23" s="126">
        <v>0.85399999999999998</v>
      </c>
      <c r="F23" s="127">
        <v>0.108</v>
      </c>
      <c r="G23" s="155">
        <v>111.45</v>
      </c>
      <c r="H23" s="155">
        <v>5.64</v>
      </c>
      <c r="I23" s="159">
        <v>5.64</v>
      </c>
      <c r="J23" s="34">
        <v>0.27400000000000002</v>
      </c>
    </row>
    <row r="24" spans="1:10" ht="27.75" customHeight="1" x14ac:dyDescent="0.2">
      <c r="A24" s="153" t="s">
        <v>144</v>
      </c>
      <c r="B24" s="22" t="s">
        <v>2347</v>
      </c>
      <c r="C24" s="154">
        <v>0</v>
      </c>
      <c r="D24" s="125">
        <v>5.4779999999999998</v>
      </c>
      <c r="E24" s="126">
        <v>0.85399999999999998</v>
      </c>
      <c r="F24" s="127">
        <v>0.108</v>
      </c>
      <c r="G24" s="155">
        <v>237.71</v>
      </c>
      <c r="H24" s="155">
        <v>5.64</v>
      </c>
      <c r="I24" s="159">
        <v>5.64</v>
      </c>
      <c r="J24" s="34">
        <v>0.27400000000000002</v>
      </c>
    </row>
    <row r="25" spans="1:10" ht="27.75" customHeight="1" x14ac:dyDescent="0.2">
      <c r="A25" s="153" t="s">
        <v>145</v>
      </c>
      <c r="B25" s="22" t="s">
        <v>2348</v>
      </c>
      <c r="C25" s="160" t="s">
        <v>95</v>
      </c>
      <c r="D25" s="128">
        <v>28.539000000000001</v>
      </c>
      <c r="E25" s="129">
        <v>2.94</v>
      </c>
      <c r="F25" s="127">
        <v>1.7050000000000001</v>
      </c>
      <c r="G25" s="156"/>
      <c r="H25" s="156"/>
      <c r="I25" s="158"/>
      <c r="J25" s="35"/>
    </row>
    <row r="26" spans="1:10" ht="27.75" customHeight="1" x14ac:dyDescent="0.2">
      <c r="A26" s="153" t="s">
        <v>146</v>
      </c>
      <c r="B26" s="22" t="s">
        <v>2349</v>
      </c>
      <c r="C26" s="160" t="s">
        <v>98</v>
      </c>
      <c r="D26" s="125">
        <v>-8.76</v>
      </c>
      <c r="E26" s="126">
        <v>-1.4350000000000001</v>
      </c>
      <c r="F26" s="127">
        <v>-0.19400000000000001</v>
      </c>
      <c r="G26" s="155">
        <v>0</v>
      </c>
      <c r="H26" s="156"/>
      <c r="I26" s="158"/>
      <c r="J26" s="35"/>
    </row>
    <row r="27" spans="1:10" ht="27.75" customHeight="1" x14ac:dyDescent="0.2">
      <c r="A27" s="153" t="s">
        <v>147</v>
      </c>
      <c r="B27" s="22" t="s">
        <v>2350</v>
      </c>
      <c r="C27" s="160">
        <v>0</v>
      </c>
      <c r="D27" s="125">
        <v>-8.76</v>
      </c>
      <c r="E27" s="126">
        <v>-1.4350000000000001</v>
      </c>
      <c r="F27" s="127">
        <v>-0.19400000000000001</v>
      </c>
      <c r="G27" s="155">
        <v>0</v>
      </c>
      <c r="H27" s="156"/>
      <c r="I27" s="158"/>
      <c r="J27" s="34">
        <v>0.5</v>
      </c>
    </row>
    <row r="28" spans="1:10" ht="27.75" customHeight="1" x14ac:dyDescent="0.2">
      <c r="A28" s="157" t="s">
        <v>148</v>
      </c>
      <c r="B28" s="22" t="s">
        <v>2351</v>
      </c>
      <c r="C28" s="160" t="s">
        <v>69</v>
      </c>
      <c r="D28" s="125">
        <v>7.5190000000000001</v>
      </c>
      <c r="E28" s="126">
        <v>1.232</v>
      </c>
      <c r="F28" s="127">
        <v>0.16600000000000001</v>
      </c>
      <c r="G28" s="155">
        <v>5.87</v>
      </c>
      <c r="H28" s="156"/>
      <c r="I28" s="158"/>
      <c r="J28" s="35"/>
    </row>
    <row r="29" spans="1:10" ht="27.75" customHeight="1" x14ac:dyDescent="0.2">
      <c r="A29" s="157" t="s">
        <v>150</v>
      </c>
      <c r="B29" s="22" t="s">
        <v>2352</v>
      </c>
      <c r="C29" s="160">
        <v>2</v>
      </c>
      <c r="D29" s="125">
        <v>7.5190000000000001</v>
      </c>
      <c r="E29" s="126">
        <v>1.232</v>
      </c>
      <c r="F29" s="127">
        <v>0.16600000000000001</v>
      </c>
      <c r="G29" s="156"/>
      <c r="H29" s="156"/>
      <c r="I29" s="158"/>
      <c r="J29" s="35"/>
    </row>
    <row r="30" spans="1:10" ht="27.75" customHeight="1" x14ac:dyDescent="0.2">
      <c r="A30" s="157" t="s">
        <v>151</v>
      </c>
      <c r="B30" s="22" t="s">
        <v>2353</v>
      </c>
      <c r="C30" s="160" t="s">
        <v>73</v>
      </c>
      <c r="D30" s="125">
        <v>5.8049999999999997</v>
      </c>
      <c r="E30" s="126">
        <v>0.95099999999999996</v>
      </c>
      <c r="F30" s="127">
        <v>0.128</v>
      </c>
      <c r="G30" s="155">
        <v>5.18</v>
      </c>
      <c r="H30" s="156"/>
      <c r="I30" s="158"/>
      <c r="J30" s="35"/>
    </row>
    <row r="31" spans="1:10" ht="27.75" customHeight="1" x14ac:dyDescent="0.2">
      <c r="A31" s="157" t="s">
        <v>152</v>
      </c>
      <c r="B31" s="22" t="s">
        <v>2354</v>
      </c>
      <c r="C31" s="160" t="s">
        <v>73</v>
      </c>
      <c r="D31" s="125">
        <v>5.8049999999999997</v>
      </c>
      <c r="E31" s="126">
        <v>0.95099999999999996</v>
      </c>
      <c r="F31" s="127">
        <v>0.128</v>
      </c>
      <c r="G31" s="155">
        <v>6.16</v>
      </c>
      <c r="H31" s="156"/>
      <c r="I31" s="158"/>
      <c r="J31" s="35"/>
    </row>
    <row r="32" spans="1:10" ht="27.75" customHeight="1" x14ac:dyDescent="0.2">
      <c r="A32" s="157" t="s">
        <v>153</v>
      </c>
      <c r="B32" s="22" t="s">
        <v>2355</v>
      </c>
      <c r="C32" s="160" t="s">
        <v>73</v>
      </c>
      <c r="D32" s="125">
        <v>5.8049999999999997</v>
      </c>
      <c r="E32" s="126">
        <v>0.95099999999999996</v>
      </c>
      <c r="F32" s="127">
        <v>0.128</v>
      </c>
      <c r="G32" s="155">
        <v>7.81</v>
      </c>
      <c r="H32" s="156"/>
      <c r="I32" s="158"/>
      <c r="J32" s="35"/>
    </row>
    <row r="33" spans="1:10" ht="27.75" customHeight="1" x14ac:dyDescent="0.2">
      <c r="A33" s="157" t="s">
        <v>154</v>
      </c>
      <c r="B33" s="22" t="s">
        <v>2356</v>
      </c>
      <c r="C33" s="160" t="s">
        <v>73</v>
      </c>
      <c r="D33" s="125">
        <v>5.8049999999999997</v>
      </c>
      <c r="E33" s="126">
        <v>0.95099999999999996</v>
      </c>
      <c r="F33" s="127">
        <v>0.128</v>
      </c>
      <c r="G33" s="155">
        <v>10.43</v>
      </c>
      <c r="H33" s="156"/>
      <c r="I33" s="158"/>
      <c r="J33" s="35"/>
    </row>
    <row r="34" spans="1:10" ht="27.75" customHeight="1" x14ac:dyDescent="0.2">
      <c r="A34" s="157" t="s">
        <v>155</v>
      </c>
      <c r="B34" s="22" t="s">
        <v>2357</v>
      </c>
      <c r="C34" s="160" t="s">
        <v>73</v>
      </c>
      <c r="D34" s="125">
        <v>5.8049999999999997</v>
      </c>
      <c r="E34" s="126">
        <v>0.95099999999999996</v>
      </c>
      <c r="F34" s="127">
        <v>0.128</v>
      </c>
      <c r="G34" s="155">
        <v>19.809999999999999</v>
      </c>
      <c r="H34" s="156"/>
      <c r="I34" s="158"/>
      <c r="J34" s="35"/>
    </row>
    <row r="35" spans="1:10" ht="27.75" customHeight="1" x14ac:dyDescent="0.2">
      <c r="A35" s="157" t="s">
        <v>156</v>
      </c>
      <c r="B35" s="22" t="s">
        <v>2358</v>
      </c>
      <c r="C35" s="160">
        <v>4</v>
      </c>
      <c r="D35" s="125">
        <v>5.8049999999999997</v>
      </c>
      <c r="E35" s="126">
        <v>0.95099999999999996</v>
      </c>
      <c r="F35" s="127">
        <v>0.128</v>
      </c>
      <c r="G35" s="156"/>
      <c r="H35" s="156"/>
      <c r="I35" s="158"/>
      <c r="J35" s="35"/>
    </row>
    <row r="36" spans="1:10" ht="27.75" customHeight="1" x14ac:dyDescent="0.2">
      <c r="A36" s="157" t="s">
        <v>157</v>
      </c>
      <c r="B36" s="22" t="s">
        <v>2359</v>
      </c>
      <c r="C36" s="160">
        <v>0</v>
      </c>
      <c r="D36" s="125">
        <v>4.2510000000000003</v>
      </c>
      <c r="E36" s="126">
        <v>0.66300000000000003</v>
      </c>
      <c r="F36" s="127">
        <v>8.4000000000000005E-2</v>
      </c>
      <c r="G36" s="155">
        <v>12.4</v>
      </c>
      <c r="H36" s="155">
        <v>4.38</v>
      </c>
      <c r="I36" s="159">
        <v>4.38</v>
      </c>
      <c r="J36" s="34">
        <v>0.21299999999999999</v>
      </c>
    </row>
    <row r="37" spans="1:10" ht="27.75" customHeight="1" x14ac:dyDescent="0.2">
      <c r="A37" s="157" t="s">
        <v>158</v>
      </c>
      <c r="B37" s="22" t="s">
        <v>2360</v>
      </c>
      <c r="C37" s="160">
        <v>0</v>
      </c>
      <c r="D37" s="125">
        <v>4.2510000000000003</v>
      </c>
      <c r="E37" s="126">
        <v>0.66300000000000003</v>
      </c>
      <c r="F37" s="127">
        <v>8.4000000000000005E-2</v>
      </c>
      <c r="G37" s="155">
        <v>43.35</v>
      </c>
      <c r="H37" s="155">
        <v>4.38</v>
      </c>
      <c r="I37" s="159">
        <v>4.38</v>
      </c>
      <c r="J37" s="34">
        <v>0.21299999999999999</v>
      </c>
    </row>
    <row r="38" spans="1:10" ht="27.75" customHeight="1" x14ac:dyDescent="0.2">
      <c r="A38" s="157" t="s">
        <v>159</v>
      </c>
      <c r="B38" s="22" t="s">
        <v>2361</v>
      </c>
      <c r="C38" s="160">
        <v>0</v>
      </c>
      <c r="D38" s="125">
        <v>4.2510000000000003</v>
      </c>
      <c r="E38" s="126">
        <v>0.66300000000000003</v>
      </c>
      <c r="F38" s="127">
        <v>8.4000000000000005E-2</v>
      </c>
      <c r="G38" s="155">
        <v>61.35</v>
      </c>
      <c r="H38" s="155">
        <v>4.38</v>
      </c>
      <c r="I38" s="159">
        <v>4.38</v>
      </c>
      <c r="J38" s="34">
        <v>0.21299999999999999</v>
      </c>
    </row>
    <row r="39" spans="1:10" ht="27.75" customHeight="1" x14ac:dyDescent="0.2">
      <c r="A39" s="157" t="s">
        <v>160</v>
      </c>
      <c r="B39" s="22" t="s">
        <v>2362</v>
      </c>
      <c r="C39" s="160">
        <v>0</v>
      </c>
      <c r="D39" s="125">
        <v>4.2510000000000003</v>
      </c>
      <c r="E39" s="126">
        <v>0.66300000000000003</v>
      </c>
      <c r="F39" s="127">
        <v>8.4000000000000005E-2</v>
      </c>
      <c r="G39" s="155">
        <v>86.48</v>
      </c>
      <c r="H39" s="155">
        <v>4.38</v>
      </c>
      <c r="I39" s="159">
        <v>4.38</v>
      </c>
      <c r="J39" s="34">
        <v>0.21299999999999999</v>
      </c>
    </row>
    <row r="40" spans="1:10" ht="27.75" customHeight="1" x14ac:dyDescent="0.2">
      <c r="A40" s="157" t="s">
        <v>161</v>
      </c>
      <c r="B40" s="22" t="s">
        <v>2363</v>
      </c>
      <c r="C40" s="160">
        <v>0</v>
      </c>
      <c r="D40" s="125">
        <v>4.2510000000000003</v>
      </c>
      <c r="E40" s="126">
        <v>0.66300000000000003</v>
      </c>
      <c r="F40" s="127">
        <v>8.4000000000000005E-2</v>
      </c>
      <c r="G40" s="155">
        <v>184.45</v>
      </c>
      <c r="H40" s="155">
        <v>4.38</v>
      </c>
      <c r="I40" s="159">
        <v>4.38</v>
      </c>
      <c r="J40" s="34">
        <v>0.21299999999999999</v>
      </c>
    </row>
    <row r="41" spans="1:10" ht="27.75" customHeight="1" x14ac:dyDescent="0.2">
      <c r="A41" s="157" t="s">
        <v>162</v>
      </c>
      <c r="B41" s="22" t="s">
        <v>2364</v>
      </c>
      <c r="C41" s="160">
        <v>0</v>
      </c>
      <c r="D41" s="125">
        <v>4.2720000000000002</v>
      </c>
      <c r="E41" s="126">
        <v>0.61199999999999999</v>
      </c>
      <c r="F41" s="127">
        <v>6.8000000000000005E-2</v>
      </c>
      <c r="G41" s="155">
        <v>16.48</v>
      </c>
      <c r="H41" s="155">
        <v>5.0199999999999996</v>
      </c>
      <c r="I41" s="159">
        <v>5.0199999999999996</v>
      </c>
      <c r="J41" s="34">
        <v>0.19700000000000001</v>
      </c>
    </row>
    <row r="42" spans="1:10" ht="27.75" customHeight="1" x14ac:dyDescent="0.2">
      <c r="A42" s="157" t="s">
        <v>163</v>
      </c>
      <c r="B42" s="22" t="s">
        <v>2365</v>
      </c>
      <c r="C42" s="160">
        <v>0</v>
      </c>
      <c r="D42" s="125">
        <v>4.2720000000000002</v>
      </c>
      <c r="E42" s="126">
        <v>0.61199999999999999</v>
      </c>
      <c r="F42" s="127">
        <v>6.8000000000000005E-2</v>
      </c>
      <c r="G42" s="155">
        <v>65.36</v>
      </c>
      <c r="H42" s="155">
        <v>5.0199999999999996</v>
      </c>
      <c r="I42" s="159">
        <v>5.0199999999999996</v>
      </c>
      <c r="J42" s="34">
        <v>0.19700000000000001</v>
      </c>
    </row>
    <row r="43" spans="1:10" ht="27.75" customHeight="1" x14ac:dyDescent="0.2">
      <c r="A43" s="157" t="s">
        <v>164</v>
      </c>
      <c r="B43" s="22" t="s">
        <v>2366</v>
      </c>
      <c r="C43" s="160">
        <v>0</v>
      </c>
      <c r="D43" s="125">
        <v>4.2720000000000002</v>
      </c>
      <c r="E43" s="126">
        <v>0.61199999999999999</v>
      </c>
      <c r="F43" s="127">
        <v>6.8000000000000005E-2</v>
      </c>
      <c r="G43" s="155">
        <v>93.79</v>
      </c>
      <c r="H43" s="155">
        <v>5.0199999999999996</v>
      </c>
      <c r="I43" s="159">
        <v>5.0199999999999996</v>
      </c>
      <c r="J43" s="34">
        <v>0.19700000000000001</v>
      </c>
    </row>
    <row r="44" spans="1:10" ht="27.75" customHeight="1" x14ac:dyDescent="0.2">
      <c r="A44" s="157" t="s">
        <v>165</v>
      </c>
      <c r="B44" s="22" t="s">
        <v>2367</v>
      </c>
      <c r="C44" s="160">
        <v>0</v>
      </c>
      <c r="D44" s="125">
        <v>4.2720000000000002</v>
      </c>
      <c r="E44" s="126">
        <v>0.61199999999999999</v>
      </c>
      <c r="F44" s="127">
        <v>6.8000000000000005E-2</v>
      </c>
      <c r="G44" s="155">
        <v>133.47999999999999</v>
      </c>
      <c r="H44" s="155">
        <v>5.0199999999999996</v>
      </c>
      <c r="I44" s="159">
        <v>5.0199999999999996</v>
      </c>
      <c r="J44" s="34">
        <v>0.19700000000000001</v>
      </c>
    </row>
    <row r="45" spans="1:10" ht="27.75" customHeight="1" x14ac:dyDescent="0.2">
      <c r="A45" s="157" t="s">
        <v>166</v>
      </c>
      <c r="B45" s="22" t="s">
        <v>2368</v>
      </c>
      <c r="C45" s="160">
        <v>0</v>
      </c>
      <c r="D45" s="125">
        <v>4.2720000000000002</v>
      </c>
      <c r="E45" s="126">
        <v>0.61199999999999999</v>
      </c>
      <c r="F45" s="127">
        <v>6.8000000000000005E-2</v>
      </c>
      <c r="G45" s="155">
        <v>288.2</v>
      </c>
      <c r="H45" s="155">
        <v>5.0199999999999996</v>
      </c>
      <c r="I45" s="159">
        <v>5.0199999999999996</v>
      </c>
      <c r="J45" s="34">
        <v>0.19700000000000001</v>
      </c>
    </row>
    <row r="46" spans="1:10" ht="27.75" customHeight="1" x14ac:dyDescent="0.2">
      <c r="A46" s="157" t="s">
        <v>167</v>
      </c>
      <c r="B46" s="22" t="s">
        <v>2369</v>
      </c>
      <c r="C46" s="160">
        <v>0</v>
      </c>
      <c r="D46" s="125">
        <v>4.0960000000000001</v>
      </c>
      <c r="E46" s="126">
        <v>0.55500000000000005</v>
      </c>
      <c r="F46" s="127">
        <v>5.8999999999999997E-2</v>
      </c>
      <c r="G46" s="155">
        <v>195.33</v>
      </c>
      <c r="H46" s="155">
        <v>4.92</v>
      </c>
      <c r="I46" s="159">
        <v>4.92</v>
      </c>
      <c r="J46" s="34">
        <v>0.17799999999999999</v>
      </c>
    </row>
    <row r="47" spans="1:10" ht="27.75" customHeight="1" x14ac:dyDescent="0.2">
      <c r="A47" s="157" t="s">
        <v>168</v>
      </c>
      <c r="B47" s="22" t="s">
        <v>2370</v>
      </c>
      <c r="C47" s="160">
        <v>0</v>
      </c>
      <c r="D47" s="125">
        <v>4.0960000000000001</v>
      </c>
      <c r="E47" s="126">
        <v>0.55500000000000005</v>
      </c>
      <c r="F47" s="127">
        <v>5.8999999999999997E-2</v>
      </c>
      <c r="G47" s="155">
        <v>673.78</v>
      </c>
      <c r="H47" s="155">
        <v>4.92</v>
      </c>
      <c r="I47" s="159">
        <v>4.92</v>
      </c>
      <c r="J47" s="34">
        <v>0.17799999999999999</v>
      </c>
    </row>
    <row r="48" spans="1:10" ht="27.75" customHeight="1" x14ac:dyDescent="0.2">
      <c r="A48" s="157" t="s">
        <v>169</v>
      </c>
      <c r="B48" s="22" t="s">
        <v>2371</v>
      </c>
      <c r="C48" s="160">
        <v>0</v>
      </c>
      <c r="D48" s="125">
        <v>4.0960000000000001</v>
      </c>
      <c r="E48" s="126">
        <v>0.55500000000000005</v>
      </c>
      <c r="F48" s="127">
        <v>5.8999999999999997E-2</v>
      </c>
      <c r="G48" s="155">
        <v>1216.6199999999999</v>
      </c>
      <c r="H48" s="155">
        <v>4.92</v>
      </c>
      <c r="I48" s="159">
        <v>4.92</v>
      </c>
      <c r="J48" s="34">
        <v>0.17799999999999999</v>
      </c>
    </row>
    <row r="49" spans="1:10" ht="27.75" customHeight="1" x14ac:dyDescent="0.2">
      <c r="A49" s="157" t="s">
        <v>170</v>
      </c>
      <c r="B49" s="22" t="s">
        <v>2372</v>
      </c>
      <c r="C49" s="160">
        <v>0</v>
      </c>
      <c r="D49" s="125">
        <v>4.0960000000000001</v>
      </c>
      <c r="E49" s="126">
        <v>0.55500000000000005</v>
      </c>
      <c r="F49" s="127">
        <v>5.8999999999999997E-2</v>
      </c>
      <c r="G49" s="155">
        <v>1998.85</v>
      </c>
      <c r="H49" s="155">
        <v>4.92</v>
      </c>
      <c r="I49" s="159">
        <v>4.92</v>
      </c>
      <c r="J49" s="34">
        <v>0.17799999999999999</v>
      </c>
    </row>
    <row r="50" spans="1:10" ht="27.75" customHeight="1" x14ac:dyDescent="0.2">
      <c r="A50" s="157" t="s">
        <v>171</v>
      </c>
      <c r="B50" s="22" t="s">
        <v>2373</v>
      </c>
      <c r="C50" s="160">
        <v>0</v>
      </c>
      <c r="D50" s="125">
        <v>4.0960000000000001</v>
      </c>
      <c r="E50" s="126">
        <v>0.55500000000000005</v>
      </c>
      <c r="F50" s="127">
        <v>5.8999999999999997E-2</v>
      </c>
      <c r="G50" s="155">
        <v>5459.35</v>
      </c>
      <c r="H50" s="155">
        <v>4.92</v>
      </c>
      <c r="I50" s="159">
        <v>4.92</v>
      </c>
      <c r="J50" s="34">
        <v>0.17799999999999999</v>
      </c>
    </row>
    <row r="51" spans="1:10" ht="27.75" customHeight="1" x14ac:dyDescent="0.2">
      <c r="A51" s="157" t="s">
        <v>172</v>
      </c>
      <c r="B51" s="22" t="s">
        <v>2374</v>
      </c>
      <c r="C51" s="160" t="s">
        <v>95</v>
      </c>
      <c r="D51" s="128">
        <v>22.145</v>
      </c>
      <c r="E51" s="129">
        <v>2.282</v>
      </c>
      <c r="F51" s="127">
        <v>1.323</v>
      </c>
      <c r="G51" s="156"/>
      <c r="H51" s="156"/>
      <c r="I51" s="158"/>
      <c r="J51" s="35"/>
    </row>
    <row r="52" spans="1:10" ht="27.75" customHeight="1" x14ac:dyDescent="0.2">
      <c r="A52" s="157" t="s">
        <v>173</v>
      </c>
      <c r="B52" s="22" t="s">
        <v>2375</v>
      </c>
      <c r="C52" s="160" t="s">
        <v>98</v>
      </c>
      <c r="D52" s="125">
        <v>-8.76</v>
      </c>
      <c r="E52" s="126">
        <v>-1.4350000000000001</v>
      </c>
      <c r="F52" s="127">
        <v>-0.19400000000000001</v>
      </c>
      <c r="G52" s="155">
        <v>0</v>
      </c>
      <c r="H52" s="156"/>
      <c r="I52" s="158"/>
      <c r="J52" s="35"/>
    </row>
    <row r="53" spans="1:10" ht="27.75" customHeight="1" x14ac:dyDescent="0.2">
      <c r="A53" s="157" t="s">
        <v>174</v>
      </c>
      <c r="B53" s="22" t="s">
        <v>2376</v>
      </c>
      <c r="C53" s="160">
        <v>0</v>
      </c>
      <c r="D53" s="125">
        <v>-6.9880000000000004</v>
      </c>
      <c r="E53" s="126">
        <v>-1.1060000000000001</v>
      </c>
      <c r="F53" s="127">
        <v>-0.14299999999999999</v>
      </c>
      <c r="G53" s="155">
        <v>0</v>
      </c>
      <c r="H53" s="156"/>
      <c r="I53" s="158"/>
      <c r="J53" s="35"/>
    </row>
    <row r="54" spans="1:10" ht="27.75" customHeight="1" x14ac:dyDescent="0.2">
      <c r="A54" s="157" t="s">
        <v>175</v>
      </c>
      <c r="B54" s="22" t="s">
        <v>2377</v>
      </c>
      <c r="C54" s="160">
        <v>0</v>
      </c>
      <c r="D54" s="125">
        <v>-8.76</v>
      </c>
      <c r="E54" s="126">
        <v>-1.4350000000000001</v>
      </c>
      <c r="F54" s="127">
        <v>-0.19400000000000001</v>
      </c>
      <c r="G54" s="155">
        <v>0</v>
      </c>
      <c r="H54" s="156"/>
      <c r="I54" s="158"/>
      <c r="J54" s="34">
        <v>0.5</v>
      </c>
    </row>
    <row r="55" spans="1:10" ht="27.75" customHeight="1" x14ac:dyDescent="0.2">
      <c r="A55" s="157" t="s">
        <v>176</v>
      </c>
      <c r="B55" s="22" t="s">
        <v>2378</v>
      </c>
      <c r="C55" s="160">
        <v>0</v>
      </c>
      <c r="D55" s="125">
        <v>-6.9880000000000004</v>
      </c>
      <c r="E55" s="126">
        <v>-1.1060000000000001</v>
      </c>
      <c r="F55" s="127">
        <v>-0.14299999999999999</v>
      </c>
      <c r="G55" s="155">
        <v>0</v>
      </c>
      <c r="H55" s="156"/>
      <c r="I55" s="158"/>
      <c r="J55" s="34">
        <v>0.35399999999999998</v>
      </c>
    </row>
    <row r="56" spans="1:10" ht="27.75" customHeight="1" x14ac:dyDescent="0.2">
      <c r="A56" s="157" t="s">
        <v>177</v>
      </c>
      <c r="B56" s="22" t="s">
        <v>2379</v>
      </c>
      <c r="C56" s="160">
        <v>0</v>
      </c>
      <c r="D56" s="125">
        <v>-5.1269999999999998</v>
      </c>
      <c r="E56" s="126">
        <v>-0.73499999999999999</v>
      </c>
      <c r="F56" s="127">
        <v>-8.2000000000000003E-2</v>
      </c>
      <c r="G56" s="155">
        <v>0</v>
      </c>
      <c r="H56" s="156"/>
      <c r="I56" s="158"/>
      <c r="J56" s="34">
        <v>0.29899999999999999</v>
      </c>
    </row>
    <row r="57" spans="1:10" ht="27.75" customHeight="1" x14ac:dyDescent="0.2">
      <c r="A57" s="153" t="s">
        <v>178</v>
      </c>
      <c r="B57" s="22" t="s">
        <v>2380</v>
      </c>
      <c r="C57" s="160" t="s">
        <v>69</v>
      </c>
      <c r="D57" s="125">
        <v>6.5149999999999997</v>
      </c>
      <c r="E57" s="126">
        <v>1.0680000000000001</v>
      </c>
      <c r="F57" s="127">
        <v>0.14399999999999999</v>
      </c>
      <c r="G57" s="155">
        <v>5.09</v>
      </c>
      <c r="H57" s="156"/>
      <c r="I57" s="158"/>
      <c r="J57" s="35"/>
    </row>
    <row r="58" spans="1:10" ht="27.75" customHeight="1" x14ac:dyDescent="0.2">
      <c r="A58" s="153" t="s">
        <v>180</v>
      </c>
      <c r="B58" s="22" t="s">
        <v>2381</v>
      </c>
      <c r="C58" s="160">
        <v>2</v>
      </c>
      <c r="D58" s="125">
        <v>6.5149999999999997</v>
      </c>
      <c r="E58" s="126">
        <v>1.0680000000000001</v>
      </c>
      <c r="F58" s="127">
        <v>0.14399999999999999</v>
      </c>
      <c r="G58" s="156"/>
      <c r="H58" s="156"/>
      <c r="I58" s="158"/>
      <c r="J58" s="35"/>
    </row>
    <row r="59" spans="1:10" ht="27.75" customHeight="1" x14ac:dyDescent="0.2">
      <c r="A59" s="153" t="s">
        <v>181</v>
      </c>
      <c r="B59" s="22" t="s">
        <v>2382</v>
      </c>
      <c r="C59" s="160" t="s">
        <v>73</v>
      </c>
      <c r="D59" s="125">
        <v>5.03</v>
      </c>
      <c r="E59" s="126">
        <v>0.82399999999999995</v>
      </c>
      <c r="F59" s="127">
        <v>0.111</v>
      </c>
      <c r="G59" s="155">
        <v>4.49</v>
      </c>
      <c r="H59" s="156"/>
      <c r="I59" s="158"/>
      <c r="J59" s="35"/>
    </row>
    <row r="60" spans="1:10" ht="27.75" customHeight="1" x14ac:dyDescent="0.2">
      <c r="A60" s="153" t="s">
        <v>182</v>
      </c>
      <c r="B60" s="22" t="s">
        <v>2383</v>
      </c>
      <c r="C60" s="160" t="s">
        <v>73</v>
      </c>
      <c r="D60" s="125">
        <v>5.03</v>
      </c>
      <c r="E60" s="126">
        <v>0.82399999999999995</v>
      </c>
      <c r="F60" s="127">
        <v>0.111</v>
      </c>
      <c r="G60" s="155">
        <v>5.34</v>
      </c>
      <c r="H60" s="156"/>
      <c r="I60" s="158"/>
      <c r="J60" s="35"/>
    </row>
    <row r="61" spans="1:10" ht="27.75" customHeight="1" x14ac:dyDescent="0.2">
      <c r="A61" s="153" t="s">
        <v>183</v>
      </c>
      <c r="B61" s="22" t="s">
        <v>2384</v>
      </c>
      <c r="C61" s="160" t="s">
        <v>73</v>
      </c>
      <c r="D61" s="125">
        <v>5.03</v>
      </c>
      <c r="E61" s="126">
        <v>0.82399999999999995</v>
      </c>
      <c r="F61" s="127">
        <v>0.111</v>
      </c>
      <c r="G61" s="155">
        <v>6.77</v>
      </c>
      <c r="H61" s="156"/>
      <c r="I61" s="158"/>
      <c r="J61" s="35"/>
    </row>
    <row r="62" spans="1:10" ht="27.75" customHeight="1" x14ac:dyDescent="0.2">
      <c r="A62" s="153" t="s">
        <v>184</v>
      </c>
      <c r="B62" s="22" t="s">
        <v>2385</v>
      </c>
      <c r="C62" s="160" t="s">
        <v>73</v>
      </c>
      <c r="D62" s="125">
        <v>5.03</v>
      </c>
      <c r="E62" s="126">
        <v>0.82399999999999995</v>
      </c>
      <c r="F62" s="127">
        <v>0.111</v>
      </c>
      <c r="G62" s="155">
        <v>9.0399999999999991</v>
      </c>
      <c r="H62" s="156"/>
      <c r="I62" s="158"/>
      <c r="J62" s="35"/>
    </row>
    <row r="63" spans="1:10" ht="27.75" customHeight="1" x14ac:dyDescent="0.2">
      <c r="A63" s="153" t="s">
        <v>185</v>
      </c>
      <c r="B63" s="22" t="s">
        <v>2386</v>
      </c>
      <c r="C63" s="160" t="s">
        <v>73</v>
      </c>
      <c r="D63" s="125">
        <v>5.03</v>
      </c>
      <c r="E63" s="126">
        <v>0.82399999999999995</v>
      </c>
      <c r="F63" s="127">
        <v>0.111</v>
      </c>
      <c r="G63" s="155">
        <v>17.16</v>
      </c>
      <c r="H63" s="156"/>
      <c r="I63" s="158"/>
      <c r="J63" s="35"/>
    </row>
    <row r="64" spans="1:10" ht="27.75" customHeight="1" x14ac:dyDescent="0.2">
      <c r="A64" s="153" t="s">
        <v>186</v>
      </c>
      <c r="B64" s="22" t="s">
        <v>149</v>
      </c>
      <c r="C64" s="160">
        <v>4</v>
      </c>
      <c r="D64" s="125">
        <v>5.03</v>
      </c>
      <c r="E64" s="126">
        <v>0.82399999999999995</v>
      </c>
      <c r="F64" s="127">
        <v>0.111</v>
      </c>
      <c r="G64" s="156"/>
      <c r="H64" s="156"/>
      <c r="I64" s="158"/>
      <c r="J64" s="35"/>
    </row>
    <row r="65" spans="1:10" ht="27.75" customHeight="1" x14ac:dyDescent="0.2">
      <c r="A65" s="153" t="s">
        <v>187</v>
      </c>
      <c r="B65" s="22" t="s">
        <v>2387</v>
      </c>
      <c r="C65" s="160">
        <v>0</v>
      </c>
      <c r="D65" s="125">
        <v>3.6829999999999998</v>
      </c>
      <c r="E65" s="126">
        <v>0.57399999999999995</v>
      </c>
      <c r="F65" s="127">
        <v>7.2999999999999995E-2</v>
      </c>
      <c r="G65" s="155">
        <v>10.75</v>
      </c>
      <c r="H65" s="155">
        <v>3.8</v>
      </c>
      <c r="I65" s="159">
        <v>3.8</v>
      </c>
      <c r="J65" s="34">
        <v>0.184</v>
      </c>
    </row>
    <row r="66" spans="1:10" ht="27.75" customHeight="1" x14ac:dyDescent="0.2">
      <c r="A66" s="153" t="s">
        <v>188</v>
      </c>
      <c r="B66" s="22" t="s">
        <v>2388</v>
      </c>
      <c r="C66" s="160">
        <v>0</v>
      </c>
      <c r="D66" s="125">
        <v>3.6829999999999998</v>
      </c>
      <c r="E66" s="126">
        <v>0.57399999999999995</v>
      </c>
      <c r="F66" s="127">
        <v>7.2999999999999995E-2</v>
      </c>
      <c r="G66" s="155">
        <v>37.57</v>
      </c>
      <c r="H66" s="155">
        <v>3.8</v>
      </c>
      <c r="I66" s="159">
        <v>3.8</v>
      </c>
      <c r="J66" s="34">
        <v>0.184</v>
      </c>
    </row>
    <row r="67" spans="1:10" ht="27.75" customHeight="1" x14ac:dyDescent="0.2">
      <c r="A67" s="153" t="s">
        <v>189</v>
      </c>
      <c r="B67" s="22" t="s">
        <v>2389</v>
      </c>
      <c r="C67" s="160">
        <v>0</v>
      </c>
      <c r="D67" s="125">
        <v>3.6829999999999998</v>
      </c>
      <c r="E67" s="126">
        <v>0.57399999999999995</v>
      </c>
      <c r="F67" s="127">
        <v>7.2999999999999995E-2</v>
      </c>
      <c r="G67" s="155">
        <v>53.16</v>
      </c>
      <c r="H67" s="155">
        <v>3.8</v>
      </c>
      <c r="I67" s="159">
        <v>3.8</v>
      </c>
      <c r="J67" s="34">
        <v>0.184</v>
      </c>
    </row>
    <row r="68" spans="1:10" ht="27.75" customHeight="1" x14ac:dyDescent="0.2">
      <c r="A68" s="153" t="s">
        <v>190</v>
      </c>
      <c r="B68" s="22" t="s">
        <v>2390</v>
      </c>
      <c r="C68" s="160">
        <v>0</v>
      </c>
      <c r="D68" s="125">
        <v>3.6829999999999998</v>
      </c>
      <c r="E68" s="126">
        <v>0.57399999999999995</v>
      </c>
      <c r="F68" s="127">
        <v>7.2999999999999995E-2</v>
      </c>
      <c r="G68" s="155">
        <v>74.94</v>
      </c>
      <c r="H68" s="155">
        <v>3.8</v>
      </c>
      <c r="I68" s="159">
        <v>3.8</v>
      </c>
      <c r="J68" s="34">
        <v>0.184</v>
      </c>
    </row>
    <row r="69" spans="1:10" ht="27.75" customHeight="1" x14ac:dyDescent="0.2">
      <c r="A69" s="153" t="s">
        <v>191</v>
      </c>
      <c r="B69" s="22" t="s">
        <v>2391</v>
      </c>
      <c r="C69" s="160">
        <v>0</v>
      </c>
      <c r="D69" s="125">
        <v>3.6829999999999998</v>
      </c>
      <c r="E69" s="126">
        <v>0.57399999999999995</v>
      </c>
      <c r="F69" s="127">
        <v>7.2999999999999995E-2</v>
      </c>
      <c r="G69" s="155">
        <v>159.83000000000001</v>
      </c>
      <c r="H69" s="155">
        <v>3.8</v>
      </c>
      <c r="I69" s="159">
        <v>3.8</v>
      </c>
      <c r="J69" s="34">
        <v>0.184</v>
      </c>
    </row>
    <row r="70" spans="1:10" ht="27.75" customHeight="1" x14ac:dyDescent="0.2">
      <c r="A70" s="153" t="s">
        <v>192</v>
      </c>
      <c r="B70" s="22" t="s">
        <v>2392</v>
      </c>
      <c r="C70" s="160">
        <v>0</v>
      </c>
      <c r="D70" s="125">
        <v>3.6019999999999999</v>
      </c>
      <c r="E70" s="126">
        <v>0.51600000000000001</v>
      </c>
      <c r="F70" s="127">
        <v>5.7000000000000002E-2</v>
      </c>
      <c r="G70" s="155">
        <v>13.9</v>
      </c>
      <c r="H70" s="155">
        <v>4.2300000000000004</v>
      </c>
      <c r="I70" s="159">
        <v>4.2300000000000004</v>
      </c>
      <c r="J70" s="34">
        <v>0.16600000000000001</v>
      </c>
    </row>
    <row r="71" spans="1:10" ht="27.75" customHeight="1" x14ac:dyDescent="0.2">
      <c r="A71" s="153" t="s">
        <v>193</v>
      </c>
      <c r="B71" s="22" t="s">
        <v>2393</v>
      </c>
      <c r="C71" s="160">
        <v>0</v>
      </c>
      <c r="D71" s="125">
        <v>3.6019999999999999</v>
      </c>
      <c r="E71" s="126">
        <v>0.51600000000000001</v>
      </c>
      <c r="F71" s="127">
        <v>5.7000000000000002E-2</v>
      </c>
      <c r="G71" s="155">
        <v>55.11</v>
      </c>
      <c r="H71" s="155">
        <v>4.2300000000000004</v>
      </c>
      <c r="I71" s="159">
        <v>4.2300000000000004</v>
      </c>
      <c r="J71" s="34">
        <v>0.16600000000000001</v>
      </c>
    </row>
    <row r="72" spans="1:10" ht="27.75" customHeight="1" x14ac:dyDescent="0.2">
      <c r="A72" s="153" t="s">
        <v>194</v>
      </c>
      <c r="B72" s="22" t="s">
        <v>2394</v>
      </c>
      <c r="C72" s="160">
        <v>0</v>
      </c>
      <c r="D72" s="125">
        <v>3.6019999999999999</v>
      </c>
      <c r="E72" s="126">
        <v>0.51600000000000001</v>
      </c>
      <c r="F72" s="127">
        <v>5.7000000000000002E-2</v>
      </c>
      <c r="G72" s="155">
        <v>79.08</v>
      </c>
      <c r="H72" s="155">
        <v>4.2300000000000004</v>
      </c>
      <c r="I72" s="159">
        <v>4.2300000000000004</v>
      </c>
      <c r="J72" s="34">
        <v>0.16600000000000001</v>
      </c>
    </row>
    <row r="73" spans="1:10" ht="27.75" customHeight="1" x14ac:dyDescent="0.2">
      <c r="A73" s="153" t="s">
        <v>195</v>
      </c>
      <c r="B73" s="22" t="s">
        <v>2395</v>
      </c>
      <c r="C73" s="160">
        <v>0</v>
      </c>
      <c r="D73" s="125">
        <v>3.6019999999999999</v>
      </c>
      <c r="E73" s="126">
        <v>0.51600000000000001</v>
      </c>
      <c r="F73" s="127">
        <v>5.7000000000000002E-2</v>
      </c>
      <c r="G73" s="155">
        <v>112.54</v>
      </c>
      <c r="H73" s="155">
        <v>4.2300000000000004</v>
      </c>
      <c r="I73" s="159">
        <v>4.2300000000000004</v>
      </c>
      <c r="J73" s="34">
        <v>0.16600000000000001</v>
      </c>
    </row>
    <row r="74" spans="1:10" ht="27.75" customHeight="1" x14ac:dyDescent="0.2">
      <c r="A74" s="153" t="s">
        <v>196</v>
      </c>
      <c r="B74" s="22" t="s">
        <v>2396</v>
      </c>
      <c r="C74" s="160">
        <v>0</v>
      </c>
      <c r="D74" s="125">
        <v>3.6019999999999999</v>
      </c>
      <c r="E74" s="126">
        <v>0.51600000000000001</v>
      </c>
      <c r="F74" s="127">
        <v>5.7000000000000002E-2</v>
      </c>
      <c r="G74" s="155">
        <v>243</v>
      </c>
      <c r="H74" s="155">
        <v>4.2300000000000004</v>
      </c>
      <c r="I74" s="159">
        <v>4.2300000000000004</v>
      </c>
      <c r="J74" s="34">
        <v>0.16600000000000001</v>
      </c>
    </row>
    <row r="75" spans="1:10" ht="27.75" customHeight="1" x14ac:dyDescent="0.2">
      <c r="A75" s="153" t="s">
        <v>197</v>
      </c>
      <c r="B75" s="22" t="s">
        <v>2397</v>
      </c>
      <c r="C75" s="160">
        <v>0</v>
      </c>
      <c r="D75" s="125">
        <v>3.4119999999999999</v>
      </c>
      <c r="E75" s="126">
        <v>0.46300000000000002</v>
      </c>
      <c r="F75" s="127">
        <v>4.9000000000000002E-2</v>
      </c>
      <c r="G75" s="155">
        <v>162.72999999999999</v>
      </c>
      <c r="H75" s="155">
        <v>4.0999999999999996</v>
      </c>
      <c r="I75" s="159">
        <v>4.0999999999999996</v>
      </c>
      <c r="J75" s="34">
        <v>0.14799999999999999</v>
      </c>
    </row>
    <row r="76" spans="1:10" ht="27.75" customHeight="1" x14ac:dyDescent="0.2">
      <c r="A76" s="153" t="s">
        <v>198</v>
      </c>
      <c r="B76" s="22" t="s">
        <v>2398</v>
      </c>
      <c r="C76" s="160">
        <v>0</v>
      </c>
      <c r="D76" s="125">
        <v>3.4119999999999999</v>
      </c>
      <c r="E76" s="126">
        <v>0.46300000000000002</v>
      </c>
      <c r="F76" s="127">
        <v>4.9000000000000002E-2</v>
      </c>
      <c r="G76" s="155">
        <v>561.33000000000004</v>
      </c>
      <c r="H76" s="155">
        <v>4.0999999999999996</v>
      </c>
      <c r="I76" s="159">
        <v>4.0999999999999996</v>
      </c>
      <c r="J76" s="34">
        <v>0.14799999999999999</v>
      </c>
    </row>
    <row r="77" spans="1:10" ht="27.75" customHeight="1" x14ac:dyDescent="0.2">
      <c r="A77" s="153" t="s">
        <v>199</v>
      </c>
      <c r="B77" s="22" t="s">
        <v>2399</v>
      </c>
      <c r="C77" s="160">
        <v>0</v>
      </c>
      <c r="D77" s="125">
        <v>3.4119999999999999</v>
      </c>
      <c r="E77" s="126">
        <v>0.46300000000000002</v>
      </c>
      <c r="F77" s="127">
        <v>4.9000000000000002E-2</v>
      </c>
      <c r="G77" s="155">
        <v>1013.57</v>
      </c>
      <c r="H77" s="155">
        <v>4.0999999999999996</v>
      </c>
      <c r="I77" s="159">
        <v>4.0999999999999996</v>
      </c>
      <c r="J77" s="34">
        <v>0.14799999999999999</v>
      </c>
    </row>
    <row r="78" spans="1:10" ht="27.75" customHeight="1" x14ac:dyDescent="0.2">
      <c r="A78" s="153" t="s">
        <v>200</v>
      </c>
      <c r="B78" s="22" t="s">
        <v>2400</v>
      </c>
      <c r="C78" s="160">
        <v>0</v>
      </c>
      <c r="D78" s="125">
        <v>3.4119999999999999</v>
      </c>
      <c r="E78" s="126">
        <v>0.46300000000000002</v>
      </c>
      <c r="F78" s="127">
        <v>4.9000000000000002E-2</v>
      </c>
      <c r="G78" s="155">
        <v>1665.25</v>
      </c>
      <c r="H78" s="155">
        <v>4.0999999999999996</v>
      </c>
      <c r="I78" s="159">
        <v>4.0999999999999996</v>
      </c>
      <c r="J78" s="34">
        <v>0.14799999999999999</v>
      </c>
    </row>
    <row r="79" spans="1:10" ht="27.75" customHeight="1" x14ac:dyDescent="0.2">
      <c r="A79" s="153" t="s">
        <v>201</v>
      </c>
      <c r="B79" s="22" t="s">
        <v>2401</v>
      </c>
      <c r="C79" s="160">
        <v>0</v>
      </c>
      <c r="D79" s="125">
        <v>3.4119999999999999</v>
      </c>
      <c r="E79" s="126">
        <v>0.46300000000000002</v>
      </c>
      <c r="F79" s="127">
        <v>4.9000000000000002E-2</v>
      </c>
      <c r="G79" s="155">
        <v>4548.21</v>
      </c>
      <c r="H79" s="155">
        <v>4.0999999999999996</v>
      </c>
      <c r="I79" s="159">
        <v>4.0999999999999996</v>
      </c>
      <c r="J79" s="34">
        <v>0.14799999999999999</v>
      </c>
    </row>
    <row r="80" spans="1:10" ht="27.75" customHeight="1" x14ac:dyDescent="0.2">
      <c r="A80" s="153" t="s">
        <v>202</v>
      </c>
      <c r="B80" s="22" t="s">
        <v>2402</v>
      </c>
      <c r="C80" s="160" t="s">
        <v>95</v>
      </c>
      <c r="D80" s="128">
        <v>19.189</v>
      </c>
      <c r="E80" s="129">
        <v>1.9770000000000001</v>
      </c>
      <c r="F80" s="127">
        <v>1.1459999999999999</v>
      </c>
      <c r="G80" s="156"/>
      <c r="H80" s="156"/>
      <c r="I80" s="158"/>
      <c r="J80" s="35"/>
    </row>
    <row r="81" spans="1:10" ht="27.75" customHeight="1" x14ac:dyDescent="0.2">
      <c r="A81" s="153" t="s">
        <v>203</v>
      </c>
      <c r="B81" s="22" t="s">
        <v>2403</v>
      </c>
      <c r="C81" s="160" t="s">
        <v>98</v>
      </c>
      <c r="D81" s="125">
        <v>-5.8140000000000001</v>
      </c>
      <c r="E81" s="126">
        <v>-0.95299999999999996</v>
      </c>
      <c r="F81" s="127">
        <v>-0.128</v>
      </c>
      <c r="G81" s="155">
        <v>0</v>
      </c>
      <c r="H81" s="156"/>
      <c r="I81" s="158"/>
      <c r="J81" s="35"/>
    </row>
    <row r="82" spans="1:10" ht="27.75" customHeight="1" x14ac:dyDescent="0.2">
      <c r="A82" s="153" t="s">
        <v>204</v>
      </c>
      <c r="B82" s="22" t="s">
        <v>2404</v>
      </c>
      <c r="C82" s="160">
        <v>0</v>
      </c>
      <c r="D82" s="125">
        <v>-5.1219999999999999</v>
      </c>
      <c r="E82" s="126">
        <v>-0.81</v>
      </c>
      <c r="F82" s="127">
        <v>-0.105</v>
      </c>
      <c r="G82" s="155">
        <v>0</v>
      </c>
      <c r="H82" s="156"/>
      <c r="I82" s="158"/>
      <c r="J82" s="35"/>
    </row>
    <row r="83" spans="1:10" ht="27.75" customHeight="1" x14ac:dyDescent="0.2">
      <c r="A83" s="153" t="s">
        <v>205</v>
      </c>
      <c r="B83" s="22" t="s">
        <v>2405</v>
      </c>
      <c r="C83" s="160">
        <v>0</v>
      </c>
      <c r="D83" s="125">
        <v>-5.8140000000000001</v>
      </c>
      <c r="E83" s="126">
        <v>-0.95299999999999996</v>
      </c>
      <c r="F83" s="127">
        <v>-0.128</v>
      </c>
      <c r="G83" s="155">
        <v>0</v>
      </c>
      <c r="H83" s="156"/>
      <c r="I83" s="158"/>
      <c r="J83" s="34">
        <v>0.33200000000000002</v>
      </c>
    </row>
    <row r="84" spans="1:10" ht="27.75" customHeight="1" x14ac:dyDescent="0.2">
      <c r="A84" s="153" t="s">
        <v>206</v>
      </c>
      <c r="B84" s="22" t="s">
        <v>2406</v>
      </c>
      <c r="C84" s="160">
        <v>0</v>
      </c>
      <c r="D84" s="125">
        <v>-5.1219999999999999</v>
      </c>
      <c r="E84" s="126">
        <v>-0.81</v>
      </c>
      <c r="F84" s="127">
        <v>-0.105</v>
      </c>
      <c r="G84" s="155">
        <v>0</v>
      </c>
      <c r="H84" s="156"/>
      <c r="I84" s="158"/>
      <c r="J84" s="34">
        <v>0.25900000000000001</v>
      </c>
    </row>
    <row r="85" spans="1:10" ht="27.75" customHeight="1" x14ac:dyDescent="0.2">
      <c r="A85" s="153" t="s">
        <v>207</v>
      </c>
      <c r="B85" s="22" t="s">
        <v>2407</v>
      </c>
      <c r="C85" s="160">
        <v>0</v>
      </c>
      <c r="D85" s="125">
        <v>-5.1269999999999998</v>
      </c>
      <c r="E85" s="126">
        <v>-0.73499999999999999</v>
      </c>
      <c r="F85" s="127">
        <v>-8.2000000000000003E-2</v>
      </c>
      <c r="G85" s="155">
        <v>15.58</v>
      </c>
      <c r="H85" s="156"/>
      <c r="I85" s="158"/>
      <c r="J85" s="34">
        <v>0.29899999999999999</v>
      </c>
    </row>
    <row r="86" spans="1:10" ht="27.75" customHeight="1" x14ac:dyDescent="0.2">
      <c r="A86" s="153" t="s">
        <v>208</v>
      </c>
      <c r="B86" s="22" t="s">
        <v>2408</v>
      </c>
      <c r="C86" s="160" t="s">
        <v>69</v>
      </c>
      <c r="D86" s="125">
        <v>5.0039999999999996</v>
      </c>
      <c r="E86" s="126">
        <v>0.82</v>
      </c>
      <c r="F86" s="127">
        <v>0.111</v>
      </c>
      <c r="G86" s="155">
        <v>3.91</v>
      </c>
      <c r="H86" s="156"/>
      <c r="I86" s="158"/>
      <c r="J86" s="35"/>
    </row>
    <row r="87" spans="1:10" ht="27.75" customHeight="1" x14ac:dyDescent="0.2">
      <c r="A87" s="153" t="s">
        <v>210</v>
      </c>
      <c r="B87" s="22" t="s">
        <v>2409</v>
      </c>
      <c r="C87" s="160">
        <v>2</v>
      </c>
      <c r="D87" s="125">
        <v>5.0039999999999996</v>
      </c>
      <c r="E87" s="126">
        <v>0.82</v>
      </c>
      <c r="F87" s="127">
        <v>0.111</v>
      </c>
      <c r="G87" s="156"/>
      <c r="H87" s="156"/>
      <c r="I87" s="158"/>
      <c r="J87" s="35"/>
    </row>
    <row r="88" spans="1:10" ht="27.75" customHeight="1" x14ac:dyDescent="0.2">
      <c r="A88" s="153" t="s">
        <v>211</v>
      </c>
      <c r="B88" s="22" t="s">
        <v>2410</v>
      </c>
      <c r="C88" s="160" t="s">
        <v>73</v>
      </c>
      <c r="D88" s="125">
        <v>3.863</v>
      </c>
      <c r="E88" s="126">
        <v>0.63300000000000001</v>
      </c>
      <c r="F88" s="127">
        <v>8.5000000000000006E-2</v>
      </c>
      <c r="G88" s="155">
        <v>3.45</v>
      </c>
      <c r="H88" s="156"/>
      <c r="I88" s="158"/>
      <c r="J88" s="35"/>
    </row>
    <row r="89" spans="1:10" ht="27.75" customHeight="1" x14ac:dyDescent="0.2">
      <c r="A89" s="153" t="s">
        <v>212</v>
      </c>
      <c r="B89" s="22" t="s">
        <v>2411</v>
      </c>
      <c r="C89" s="160" t="s">
        <v>73</v>
      </c>
      <c r="D89" s="125">
        <v>3.863</v>
      </c>
      <c r="E89" s="126">
        <v>0.63300000000000001</v>
      </c>
      <c r="F89" s="127">
        <v>8.5000000000000006E-2</v>
      </c>
      <c r="G89" s="155">
        <v>4.0999999999999996</v>
      </c>
      <c r="H89" s="156"/>
      <c r="I89" s="158"/>
      <c r="J89" s="35"/>
    </row>
    <row r="90" spans="1:10" ht="27.75" customHeight="1" x14ac:dyDescent="0.2">
      <c r="A90" s="153" t="s">
        <v>213</v>
      </c>
      <c r="B90" s="22" t="s">
        <v>2412</v>
      </c>
      <c r="C90" s="160" t="s">
        <v>73</v>
      </c>
      <c r="D90" s="125">
        <v>3.863</v>
      </c>
      <c r="E90" s="126">
        <v>0.63300000000000001</v>
      </c>
      <c r="F90" s="127">
        <v>8.5000000000000006E-2</v>
      </c>
      <c r="G90" s="155">
        <v>5.2</v>
      </c>
      <c r="H90" s="156"/>
      <c r="I90" s="158"/>
      <c r="J90" s="35"/>
    </row>
    <row r="91" spans="1:10" ht="27.75" customHeight="1" x14ac:dyDescent="0.2">
      <c r="A91" s="153" t="s">
        <v>214</v>
      </c>
      <c r="B91" s="22" t="s">
        <v>2413</v>
      </c>
      <c r="C91" s="160" t="s">
        <v>73</v>
      </c>
      <c r="D91" s="125">
        <v>3.863</v>
      </c>
      <c r="E91" s="126">
        <v>0.63300000000000001</v>
      </c>
      <c r="F91" s="127">
        <v>8.5000000000000006E-2</v>
      </c>
      <c r="G91" s="155">
        <v>6.94</v>
      </c>
      <c r="H91" s="156"/>
      <c r="I91" s="158"/>
      <c r="J91" s="35"/>
    </row>
    <row r="92" spans="1:10" ht="27.75" customHeight="1" x14ac:dyDescent="0.2">
      <c r="A92" s="153" t="s">
        <v>215</v>
      </c>
      <c r="B92" s="22" t="s">
        <v>2414</v>
      </c>
      <c r="C92" s="160" t="s">
        <v>73</v>
      </c>
      <c r="D92" s="125">
        <v>3.863</v>
      </c>
      <c r="E92" s="126">
        <v>0.63300000000000001</v>
      </c>
      <c r="F92" s="127">
        <v>8.5000000000000006E-2</v>
      </c>
      <c r="G92" s="155">
        <v>13.18</v>
      </c>
      <c r="H92" s="156"/>
      <c r="I92" s="158"/>
      <c r="J92" s="35"/>
    </row>
    <row r="93" spans="1:10" ht="27.75" customHeight="1" x14ac:dyDescent="0.2">
      <c r="A93" s="153" t="s">
        <v>216</v>
      </c>
      <c r="B93" s="22" t="s">
        <v>2415</v>
      </c>
      <c r="C93" s="160">
        <v>4</v>
      </c>
      <c r="D93" s="125">
        <v>3.863</v>
      </c>
      <c r="E93" s="126">
        <v>0.63300000000000001</v>
      </c>
      <c r="F93" s="127">
        <v>8.5000000000000006E-2</v>
      </c>
      <c r="G93" s="156"/>
      <c r="H93" s="156"/>
      <c r="I93" s="158"/>
      <c r="J93" s="35"/>
    </row>
    <row r="94" spans="1:10" ht="27.75" customHeight="1" x14ac:dyDescent="0.2">
      <c r="A94" s="153" t="s">
        <v>217</v>
      </c>
      <c r="B94" s="22" t="s">
        <v>2416</v>
      </c>
      <c r="C94" s="160">
        <v>0</v>
      </c>
      <c r="D94" s="125">
        <v>2.8290000000000002</v>
      </c>
      <c r="E94" s="126">
        <v>0.441</v>
      </c>
      <c r="F94" s="127">
        <v>5.6000000000000001E-2</v>
      </c>
      <c r="G94" s="155">
        <v>8.25</v>
      </c>
      <c r="H94" s="155">
        <v>2.91</v>
      </c>
      <c r="I94" s="159">
        <v>2.91</v>
      </c>
      <c r="J94" s="34">
        <v>0.14199999999999999</v>
      </c>
    </row>
    <row r="95" spans="1:10" ht="27.75" customHeight="1" x14ac:dyDescent="0.2">
      <c r="A95" s="153" t="s">
        <v>218</v>
      </c>
      <c r="B95" s="22" t="s">
        <v>2417</v>
      </c>
      <c r="C95" s="160">
        <v>0</v>
      </c>
      <c r="D95" s="125">
        <v>2.8290000000000002</v>
      </c>
      <c r="E95" s="126">
        <v>0.441</v>
      </c>
      <c r="F95" s="127">
        <v>5.6000000000000001E-2</v>
      </c>
      <c r="G95" s="155">
        <v>28.85</v>
      </c>
      <c r="H95" s="155">
        <v>2.91</v>
      </c>
      <c r="I95" s="159">
        <v>2.91</v>
      </c>
      <c r="J95" s="34">
        <v>0.14199999999999999</v>
      </c>
    </row>
    <row r="96" spans="1:10" ht="27.75" customHeight="1" x14ac:dyDescent="0.2">
      <c r="A96" s="153" t="s">
        <v>219</v>
      </c>
      <c r="B96" s="22" t="s">
        <v>2418</v>
      </c>
      <c r="C96" s="160">
        <v>0</v>
      </c>
      <c r="D96" s="125">
        <v>2.8290000000000002</v>
      </c>
      <c r="E96" s="126">
        <v>0.441</v>
      </c>
      <c r="F96" s="127">
        <v>5.6000000000000001E-2</v>
      </c>
      <c r="G96" s="155">
        <v>40.83</v>
      </c>
      <c r="H96" s="155">
        <v>2.91</v>
      </c>
      <c r="I96" s="159">
        <v>2.91</v>
      </c>
      <c r="J96" s="34">
        <v>0.14199999999999999</v>
      </c>
    </row>
    <row r="97" spans="1:10" ht="27.75" customHeight="1" x14ac:dyDescent="0.2">
      <c r="A97" s="153" t="s">
        <v>220</v>
      </c>
      <c r="B97" s="22" t="s">
        <v>2419</v>
      </c>
      <c r="C97" s="160">
        <v>0</v>
      </c>
      <c r="D97" s="125">
        <v>2.8290000000000002</v>
      </c>
      <c r="E97" s="126">
        <v>0.441</v>
      </c>
      <c r="F97" s="127">
        <v>5.6000000000000001E-2</v>
      </c>
      <c r="G97" s="155">
        <v>57.55</v>
      </c>
      <c r="H97" s="155">
        <v>2.91</v>
      </c>
      <c r="I97" s="159">
        <v>2.91</v>
      </c>
      <c r="J97" s="34">
        <v>0.14199999999999999</v>
      </c>
    </row>
    <row r="98" spans="1:10" ht="27.75" customHeight="1" x14ac:dyDescent="0.2">
      <c r="A98" s="153" t="s">
        <v>221</v>
      </c>
      <c r="B98" s="22" t="s">
        <v>2420</v>
      </c>
      <c r="C98" s="160">
        <v>0</v>
      </c>
      <c r="D98" s="125">
        <v>2.8290000000000002</v>
      </c>
      <c r="E98" s="126">
        <v>0.441</v>
      </c>
      <c r="F98" s="127">
        <v>5.6000000000000001E-2</v>
      </c>
      <c r="G98" s="155">
        <v>122.75</v>
      </c>
      <c r="H98" s="155">
        <v>2.91</v>
      </c>
      <c r="I98" s="159">
        <v>2.91</v>
      </c>
      <c r="J98" s="34">
        <v>0.14199999999999999</v>
      </c>
    </row>
    <row r="99" spans="1:10" ht="27.75" customHeight="1" x14ac:dyDescent="0.2">
      <c r="A99" s="153" t="s">
        <v>222</v>
      </c>
      <c r="B99" s="22" t="s">
        <v>2421</v>
      </c>
      <c r="C99" s="160">
        <v>0</v>
      </c>
      <c r="D99" s="125">
        <v>2.766</v>
      </c>
      <c r="E99" s="126">
        <v>0.39600000000000002</v>
      </c>
      <c r="F99" s="127">
        <v>4.3999999999999997E-2</v>
      </c>
      <c r="G99" s="155">
        <v>10.67</v>
      </c>
      <c r="H99" s="155">
        <v>3.25</v>
      </c>
      <c r="I99" s="159">
        <v>3.25</v>
      </c>
      <c r="J99" s="34">
        <v>0.127</v>
      </c>
    </row>
    <row r="100" spans="1:10" ht="27.75" customHeight="1" x14ac:dyDescent="0.2">
      <c r="A100" s="153" t="s">
        <v>223</v>
      </c>
      <c r="B100" s="22" t="s">
        <v>2422</v>
      </c>
      <c r="C100" s="160">
        <v>0</v>
      </c>
      <c r="D100" s="125">
        <v>2.766</v>
      </c>
      <c r="E100" s="126">
        <v>0.39600000000000002</v>
      </c>
      <c r="F100" s="127">
        <v>4.3999999999999997E-2</v>
      </c>
      <c r="G100" s="155">
        <v>42.33</v>
      </c>
      <c r="H100" s="155">
        <v>3.25</v>
      </c>
      <c r="I100" s="159">
        <v>3.25</v>
      </c>
      <c r="J100" s="34">
        <v>0.127</v>
      </c>
    </row>
    <row r="101" spans="1:10" ht="27.75" customHeight="1" x14ac:dyDescent="0.2">
      <c r="A101" s="153" t="s">
        <v>224</v>
      </c>
      <c r="B101" s="22" t="s">
        <v>2423</v>
      </c>
      <c r="C101" s="160">
        <v>0</v>
      </c>
      <c r="D101" s="125">
        <v>2.766</v>
      </c>
      <c r="E101" s="126">
        <v>0.39600000000000002</v>
      </c>
      <c r="F101" s="127">
        <v>4.3999999999999997E-2</v>
      </c>
      <c r="G101" s="155">
        <v>60.73</v>
      </c>
      <c r="H101" s="155">
        <v>3.25</v>
      </c>
      <c r="I101" s="159">
        <v>3.25</v>
      </c>
      <c r="J101" s="34">
        <v>0.127</v>
      </c>
    </row>
    <row r="102" spans="1:10" ht="27.75" customHeight="1" x14ac:dyDescent="0.2">
      <c r="A102" s="153" t="s">
        <v>225</v>
      </c>
      <c r="B102" s="22" t="s">
        <v>2424</v>
      </c>
      <c r="C102" s="160">
        <v>0</v>
      </c>
      <c r="D102" s="125">
        <v>2.766</v>
      </c>
      <c r="E102" s="126">
        <v>0.39600000000000002</v>
      </c>
      <c r="F102" s="127">
        <v>4.3999999999999997E-2</v>
      </c>
      <c r="G102" s="155">
        <v>86.43</v>
      </c>
      <c r="H102" s="155">
        <v>3.25</v>
      </c>
      <c r="I102" s="159">
        <v>3.25</v>
      </c>
      <c r="J102" s="34">
        <v>0.127</v>
      </c>
    </row>
    <row r="103" spans="1:10" ht="27.75" customHeight="1" x14ac:dyDescent="0.2">
      <c r="A103" s="153" t="s">
        <v>226</v>
      </c>
      <c r="B103" s="22" t="s">
        <v>2425</v>
      </c>
      <c r="C103" s="160">
        <v>0</v>
      </c>
      <c r="D103" s="125">
        <v>2.766</v>
      </c>
      <c r="E103" s="126">
        <v>0.39600000000000002</v>
      </c>
      <c r="F103" s="127">
        <v>4.3999999999999997E-2</v>
      </c>
      <c r="G103" s="155">
        <v>186.62</v>
      </c>
      <c r="H103" s="155">
        <v>3.25</v>
      </c>
      <c r="I103" s="159">
        <v>3.25</v>
      </c>
      <c r="J103" s="34">
        <v>0.127</v>
      </c>
    </row>
    <row r="104" spans="1:10" ht="27.75" customHeight="1" x14ac:dyDescent="0.2">
      <c r="A104" s="153" t="s">
        <v>227</v>
      </c>
      <c r="B104" s="22" t="s">
        <v>2426</v>
      </c>
      <c r="C104" s="160">
        <v>0</v>
      </c>
      <c r="D104" s="125">
        <v>2.621</v>
      </c>
      <c r="E104" s="126">
        <v>0.35499999999999998</v>
      </c>
      <c r="F104" s="127">
        <v>3.6999999999999998E-2</v>
      </c>
      <c r="G104" s="155">
        <v>124.97</v>
      </c>
      <c r="H104" s="155">
        <v>3.15</v>
      </c>
      <c r="I104" s="159">
        <v>3.15</v>
      </c>
      <c r="J104" s="34">
        <v>0.114</v>
      </c>
    </row>
    <row r="105" spans="1:10" ht="27.75" customHeight="1" x14ac:dyDescent="0.2">
      <c r="A105" s="153" t="s">
        <v>228</v>
      </c>
      <c r="B105" s="22" t="s">
        <v>2427</v>
      </c>
      <c r="C105" s="160">
        <v>0</v>
      </c>
      <c r="D105" s="125">
        <v>2.621</v>
      </c>
      <c r="E105" s="126">
        <v>0.35499999999999998</v>
      </c>
      <c r="F105" s="127">
        <v>3.6999999999999998E-2</v>
      </c>
      <c r="G105" s="155">
        <v>431.1</v>
      </c>
      <c r="H105" s="155">
        <v>3.15</v>
      </c>
      <c r="I105" s="159">
        <v>3.15</v>
      </c>
      <c r="J105" s="34">
        <v>0.114</v>
      </c>
    </row>
    <row r="106" spans="1:10" ht="27.75" customHeight="1" x14ac:dyDescent="0.2">
      <c r="A106" s="153" t="s">
        <v>229</v>
      </c>
      <c r="B106" s="22" t="s">
        <v>2428</v>
      </c>
      <c r="C106" s="160">
        <v>0</v>
      </c>
      <c r="D106" s="125">
        <v>2.621</v>
      </c>
      <c r="E106" s="126">
        <v>0.35499999999999998</v>
      </c>
      <c r="F106" s="127">
        <v>3.6999999999999998E-2</v>
      </c>
      <c r="G106" s="155">
        <v>778.41</v>
      </c>
      <c r="H106" s="155">
        <v>3.15</v>
      </c>
      <c r="I106" s="159">
        <v>3.15</v>
      </c>
      <c r="J106" s="34">
        <v>0.114</v>
      </c>
    </row>
    <row r="107" spans="1:10" ht="27.75" customHeight="1" x14ac:dyDescent="0.2">
      <c r="A107" s="153" t="s">
        <v>230</v>
      </c>
      <c r="B107" s="22" t="s">
        <v>2429</v>
      </c>
      <c r="C107" s="160">
        <v>0</v>
      </c>
      <c r="D107" s="125">
        <v>2.621</v>
      </c>
      <c r="E107" s="126">
        <v>0.35499999999999998</v>
      </c>
      <c r="F107" s="127">
        <v>3.6999999999999998E-2</v>
      </c>
      <c r="G107" s="155">
        <v>1278.9000000000001</v>
      </c>
      <c r="H107" s="155">
        <v>3.15</v>
      </c>
      <c r="I107" s="159">
        <v>3.15</v>
      </c>
      <c r="J107" s="34">
        <v>0.114</v>
      </c>
    </row>
    <row r="108" spans="1:10" ht="27.75" customHeight="1" x14ac:dyDescent="0.2">
      <c r="A108" s="153" t="s">
        <v>231</v>
      </c>
      <c r="B108" s="22" t="s">
        <v>2430</v>
      </c>
      <c r="C108" s="160">
        <v>0</v>
      </c>
      <c r="D108" s="125">
        <v>2.621</v>
      </c>
      <c r="E108" s="126">
        <v>0.35499999999999998</v>
      </c>
      <c r="F108" s="127">
        <v>3.6999999999999998E-2</v>
      </c>
      <c r="G108" s="155">
        <v>3492.99</v>
      </c>
      <c r="H108" s="155">
        <v>3.15</v>
      </c>
      <c r="I108" s="159">
        <v>3.15</v>
      </c>
      <c r="J108" s="34">
        <v>0.114</v>
      </c>
    </row>
    <row r="109" spans="1:10" ht="27.75" customHeight="1" x14ac:dyDescent="0.2">
      <c r="A109" s="153" t="s">
        <v>232</v>
      </c>
      <c r="B109" s="22" t="s">
        <v>2431</v>
      </c>
      <c r="C109" s="160" t="s">
        <v>95</v>
      </c>
      <c r="D109" s="128">
        <v>14.737</v>
      </c>
      <c r="E109" s="129">
        <v>1.518</v>
      </c>
      <c r="F109" s="127">
        <v>0.88</v>
      </c>
      <c r="G109" s="156"/>
      <c r="H109" s="156"/>
      <c r="I109" s="158"/>
      <c r="J109" s="35"/>
    </row>
    <row r="110" spans="1:10" ht="27.75" customHeight="1" x14ac:dyDescent="0.2">
      <c r="A110" s="153" t="s">
        <v>233</v>
      </c>
      <c r="B110" s="22" t="s">
        <v>2432</v>
      </c>
      <c r="C110" s="160" t="s">
        <v>98</v>
      </c>
      <c r="D110" s="125">
        <v>-4.4649999999999999</v>
      </c>
      <c r="E110" s="126">
        <v>-0.73199999999999998</v>
      </c>
      <c r="F110" s="127">
        <v>-9.9000000000000005E-2</v>
      </c>
      <c r="G110" s="155">
        <v>0</v>
      </c>
      <c r="H110" s="156"/>
      <c r="I110" s="158"/>
      <c r="J110" s="35"/>
    </row>
    <row r="111" spans="1:10" ht="27.75" customHeight="1" x14ac:dyDescent="0.2">
      <c r="A111" s="153" t="s">
        <v>234</v>
      </c>
      <c r="B111" s="22" t="s">
        <v>2433</v>
      </c>
      <c r="C111" s="160">
        <v>0</v>
      </c>
      <c r="D111" s="125">
        <v>-3.9329999999999998</v>
      </c>
      <c r="E111" s="126">
        <v>-0.622</v>
      </c>
      <c r="F111" s="127">
        <v>-0.08</v>
      </c>
      <c r="G111" s="155">
        <v>0</v>
      </c>
      <c r="H111" s="156"/>
      <c r="I111" s="158"/>
      <c r="J111" s="35"/>
    </row>
    <row r="112" spans="1:10" ht="27.75" customHeight="1" x14ac:dyDescent="0.2">
      <c r="A112" s="153" t="s">
        <v>235</v>
      </c>
      <c r="B112" s="22" t="s">
        <v>2434</v>
      </c>
      <c r="C112" s="160">
        <v>0</v>
      </c>
      <c r="D112" s="125">
        <v>-4.4649999999999999</v>
      </c>
      <c r="E112" s="126">
        <v>-0.73199999999999998</v>
      </c>
      <c r="F112" s="127">
        <v>-9.9000000000000005E-2</v>
      </c>
      <c r="G112" s="155">
        <v>0</v>
      </c>
      <c r="H112" s="156"/>
      <c r="I112" s="158"/>
      <c r="J112" s="34">
        <v>0.255</v>
      </c>
    </row>
    <row r="113" spans="1:10" ht="27.75" customHeight="1" x14ac:dyDescent="0.2">
      <c r="A113" s="153" t="s">
        <v>236</v>
      </c>
      <c r="B113" s="22" t="s">
        <v>2435</v>
      </c>
      <c r="C113" s="160">
        <v>0</v>
      </c>
      <c r="D113" s="125">
        <v>-3.9329999999999998</v>
      </c>
      <c r="E113" s="126">
        <v>-0.622</v>
      </c>
      <c r="F113" s="127">
        <v>-0.08</v>
      </c>
      <c r="G113" s="155">
        <v>0</v>
      </c>
      <c r="H113" s="156"/>
      <c r="I113" s="158"/>
      <c r="J113" s="34">
        <v>0.19900000000000001</v>
      </c>
    </row>
    <row r="114" spans="1:10" ht="27.75" customHeight="1" x14ac:dyDescent="0.2">
      <c r="A114" s="153" t="s">
        <v>237</v>
      </c>
      <c r="B114" s="22" t="s">
        <v>2436</v>
      </c>
      <c r="C114" s="160">
        <v>0</v>
      </c>
      <c r="D114" s="125">
        <v>-3.9380000000000002</v>
      </c>
      <c r="E114" s="126">
        <v>-0.56399999999999995</v>
      </c>
      <c r="F114" s="127">
        <v>-6.3E-2</v>
      </c>
      <c r="G114" s="155">
        <v>11.97</v>
      </c>
      <c r="H114" s="156"/>
      <c r="I114" s="158"/>
      <c r="J114" s="34">
        <v>0.23</v>
      </c>
    </row>
    <row r="115" spans="1:10" ht="27.75" customHeight="1" x14ac:dyDescent="0.2">
      <c r="A115" s="153" t="s">
        <v>238</v>
      </c>
      <c r="B115" s="22" t="s">
        <v>179</v>
      </c>
      <c r="C115" s="160" t="s">
        <v>69</v>
      </c>
      <c r="D115" s="125">
        <v>3.778</v>
      </c>
      <c r="E115" s="126">
        <v>0.61899999999999999</v>
      </c>
      <c r="F115" s="127">
        <v>8.4000000000000005E-2</v>
      </c>
      <c r="G115" s="155">
        <v>2.95</v>
      </c>
      <c r="H115" s="156"/>
      <c r="I115" s="158"/>
      <c r="J115" s="35"/>
    </row>
    <row r="116" spans="1:10" ht="27.75" customHeight="1" x14ac:dyDescent="0.2">
      <c r="A116" s="153" t="s">
        <v>240</v>
      </c>
      <c r="B116" s="22" t="s">
        <v>2437</v>
      </c>
      <c r="C116" s="160">
        <v>2</v>
      </c>
      <c r="D116" s="125">
        <v>3.778</v>
      </c>
      <c r="E116" s="126">
        <v>0.61899999999999999</v>
      </c>
      <c r="F116" s="127">
        <v>8.4000000000000005E-2</v>
      </c>
      <c r="G116" s="156"/>
      <c r="H116" s="156"/>
      <c r="I116" s="158"/>
      <c r="J116" s="35"/>
    </row>
    <row r="117" spans="1:10" ht="27.75" customHeight="1" x14ac:dyDescent="0.2">
      <c r="A117" s="153" t="s">
        <v>241</v>
      </c>
      <c r="B117" s="22" t="s">
        <v>2438</v>
      </c>
      <c r="C117" s="160" t="s">
        <v>73</v>
      </c>
      <c r="D117" s="125">
        <v>2.9169999999999998</v>
      </c>
      <c r="E117" s="126">
        <v>0.47799999999999998</v>
      </c>
      <c r="F117" s="127">
        <v>6.4000000000000001E-2</v>
      </c>
      <c r="G117" s="155">
        <v>2.61</v>
      </c>
      <c r="H117" s="156"/>
      <c r="I117" s="158"/>
      <c r="J117" s="35"/>
    </row>
    <row r="118" spans="1:10" ht="27.75" customHeight="1" x14ac:dyDescent="0.2">
      <c r="A118" s="153" t="s">
        <v>242</v>
      </c>
      <c r="B118" s="22" t="s">
        <v>2439</v>
      </c>
      <c r="C118" s="160" t="s">
        <v>73</v>
      </c>
      <c r="D118" s="125">
        <v>2.9169999999999998</v>
      </c>
      <c r="E118" s="126">
        <v>0.47799999999999998</v>
      </c>
      <c r="F118" s="127">
        <v>6.4000000000000001E-2</v>
      </c>
      <c r="G118" s="155">
        <v>3.1</v>
      </c>
      <c r="H118" s="156"/>
      <c r="I118" s="158"/>
      <c r="J118" s="35"/>
    </row>
    <row r="119" spans="1:10" ht="27.75" customHeight="1" x14ac:dyDescent="0.2">
      <c r="A119" s="153" t="s">
        <v>243</v>
      </c>
      <c r="B119" s="22" t="s">
        <v>2440</v>
      </c>
      <c r="C119" s="160" t="s">
        <v>73</v>
      </c>
      <c r="D119" s="125">
        <v>2.9169999999999998</v>
      </c>
      <c r="E119" s="126">
        <v>0.47799999999999998</v>
      </c>
      <c r="F119" s="127">
        <v>6.4000000000000001E-2</v>
      </c>
      <c r="G119" s="155">
        <v>3.92</v>
      </c>
      <c r="H119" s="156"/>
      <c r="I119" s="158"/>
      <c r="J119" s="35"/>
    </row>
    <row r="120" spans="1:10" ht="27.75" customHeight="1" x14ac:dyDescent="0.2">
      <c r="A120" s="153" t="s">
        <v>244</v>
      </c>
      <c r="B120" s="22" t="s">
        <v>2441</v>
      </c>
      <c r="C120" s="160" t="s">
        <v>73</v>
      </c>
      <c r="D120" s="125">
        <v>2.9169999999999998</v>
      </c>
      <c r="E120" s="126">
        <v>0.47799999999999998</v>
      </c>
      <c r="F120" s="127">
        <v>6.4000000000000001E-2</v>
      </c>
      <c r="G120" s="155">
        <v>5.24</v>
      </c>
      <c r="H120" s="156"/>
      <c r="I120" s="158"/>
      <c r="J120" s="35"/>
    </row>
    <row r="121" spans="1:10" ht="27.75" customHeight="1" x14ac:dyDescent="0.2">
      <c r="A121" s="153" t="s">
        <v>245</v>
      </c>
      <c r="B121" s="22" t="s">
        <v>2442</v>
      </c>
      <c r="C121" s="160" t="s">
        <v>73</v>
      </c>
      <c r="D121" s="125">
        <v>2.9169999999999998</v>
      </c>
      <c r="E121" s="126">
        <v>0.47799999999999998</v>
      </c>
      <c r="F121" s="127">
        <v>6.4000000000000001E-2</v>
      </c>
      <c r="G121" s="155">
        <v>9.9499999999999993</v>
      </c>
      <c r="H121" s="156"/>
      <c r="I121" s="158"/>
      <c r="J121" s="35"/>
    </row>
    <row r="122" spans="1:10" ht="27.75" customHeight="1" x14ac:dyDescent="0.2">
      <c r="A122" s="153" t="s">
        <v>246</v>
      </c>
      <c r="B122" s="22" t="s">
        <v>2443</v>
      </c>
      <c r="C122" s="160">
        <v>4</v>
      </c>
      <c r="D122" s="125">
        <v>2.9169999999999998</v>
      </c>
      <c r="E122" s="126">
        <v>0.47799999999999998</v>
      </c>
      <c r="F122" s="127">
        <v>6.4000000000000001E-2</v>
      </c>
      <c r="G122" s="156"/>
      <c r="H122" s="156"/>
      <c r="I122" s="158"/>
      <c r="J122" s="35"/>
    </row>
    <row r="123" spans="1:10" ht="27.75" customHeight="1" x14ac:dyDescent="0.2">
      <c r="A123" s="153" t="s">
        <v>247</v>
      </c>
      <c r="B123" s="22" t="s">
        <v>2444</v>
      </c>
      <c r="C123" s="160">
        <v>0</v>
      </c>
      <c r="D123" s="125">
        <v>2.1360000000000001</v>
      </c>
      <c r="E123" s="126">
        <v>0.33300000000000002</v>
      </c>
      <c r="F123" s="127">
        <v>4.2000000000000003E-2</v>
      </c>
      <c r="G123" s="155">
        <v>6.23</v>
      </c>
      <c r="H123" s="155">
        <v>2.2000000000000002</v>
      </c>
      <c r="I123" s="159">
        <v>2.2000000000000002</v>
      </c>
      <c r="J123" s="34">
        <v>0.107</v>
      </c>
    </row>
    <row r="124" spans="1:10" ht="27.75" customHeight="1" x14ac:dyDescent="0.2">
      <c r="A124" s="153" t="s">
        <v>248</v>
      </c>
      <c r="B124" s="22" t="s">
        <v>2445</v>
      </c>
      <c r="C124" s="160">
        <v>0</v>
      </c>
      <c r="D124" s="125">
        <v>2.1360000000000001</v>
      </c>
      <c r="E124" s="126">
        <v>0.33300000000000002</v>
      </c>
      <c r="F124" s="127">
        <v>4.2000000000000003E-2</v>
      </c>
      <c r="G124" s="155">
        <v>21.78</v>
      </c>
      <c r="H124" s="155">
        <v>2.2000000000000002</v>
      </c>
      <c r="I124" s="159">
        <v>2.2000000000000002</v>
      </c>
      <c r="J124" s="34">
        <v>0.107</v>
      </c>
    </row>
    <row r="125" spans="1:10" ht="27.75" customHeight="1" x14ac:dyDescent="0.2">
      <c r="A125" s="153" t="s">
        <v>249</v>
      </c>
      <c r="B125" s="22" t="s">
        <v>209</v>
      </c>
      <c r="C125" s="160">
        <v>0</v>
      </c>
      <c r="D125" s="125">
        <v>2.1360000000000001</v>
      </c>
      <c r="E125" s="126">
        <v>0.33300000000000002</v>
      </c>
      <c r="F125" s="127">
        <v>4.2000000000000003E-2</v>
      </c>
      <c r="G125" s="155">
        <v>30.83</v>
      </c>
      <c r="H125" s="155">
        <v>2.2000000000000002</v>
      </c>
      <c r="I125" s="159">
        <v>2.2000000000000002</v>
      </c>
      <c r="J125" s="34">
        <v>0.107</v>
      </c>
    </row>
    <row r="126" spans="1:10" ht="27.75" customHeight="1" x14ac:dyDescent="0.2">
      <c r="A126" s="153" t="s">
        <v>250</v>
      </c>
      <c r="B126" s="22" t="s">
        <v>2446</v>
      </c>
      <c r="C126" s="160">
        <v>0</v>
      </c>
      <c r="D126" s="125">
        <v>2.1360000000000001</v>
      </c>
      <c r="E126" s="126">
        <v>0.33300000000000002</v>
      </c>
      <c r="F126" s="127">
        <v>4.2000000000000003E-2</v>
      </c>
      <c r="G126" s="155">
        <v>43.45</v>
      </c>
      <c r="H126" s="155">
        <v>2.2000000000000002</v>
      </c>
      <c r="I126" s="159">
        <v>2.2000000000000002</v>
      </c>
      <c r="J126" s="34">
        <v>0.107</v>
      </c>
    </row>
    <row r="127" spans="1:10" ht="27.75" customHeight="1" x14ac:dyDescent="0.2">
      <c r="A127" s="153" t="s">
        <v>251</v>
      </c>
      <c r="B127" s="22" t="s">
        <v>2447</v>
      </c>
      <c r="C127" s="160">
        <v>0</v>
      </c>
      <c r="D127" s="125">
        <v>2.1360000000000001</v>
      </c>
      <c r="E127" s="126">
        <v>0.33300000000000002</v>
      </c>
      <c r="F127" s="127">
        <v>4.2000000000000003E-2</v>
      </c>
      <c r="G127" s="155">
        <v>92.68</v>
      </c>
      <c r="H127" s="155">
        <v>2.2000000000000002</v>
      </c>
      <c r="I127" s="159">
        <v>2.2000000000000002</v>
      </c>
      <c r="J127" s="34">
        <v>0.107</v>
      </c>
    </row>
    <row r="128" spans="1:10" ht="27.75" customHeight="1" x14ac:dyDescent="0.2">
      <c r="A128" s="153" t="s">
        <v>252</v>
      </c>
      <c r="B128" s="22" t="s">
        <v>2448</v>
      </c>
      <c r="C128" s="160">
        <v>0</v>
      </c>
      <c r="D128" s="125">
        <v>2.089</v>
      </c>
      <c r="E128" s="126">
        <v>0.29899999999999999</v>
      </c>
      <c r="F128" s="127">
        <v>3.3000000000000002E-2</v>
      </c>
      <c r="G128" s="155">
        <v>8.06</v>
      </c>
      <c r="H128" s="155">
        <v>2.4500000000000002</v>
      </c>
      <c r="I128" s="159">
        <v>2.4500000000000002</v>
      </c>
      <c r="J128" s="34">
        <v>9.6000000000000002E-2</v>
      </c>
    </row>
    <row r="129" spans="1:10" ht="27.75" customHeight="1" x14ac:dyDescent="0.2">
      <c r="A129" s="153" t="s">
        <v>253</v>
      </c>
      <c r="B129" s="22" t="s">
        <v>2449</v>
      </c>
      <c r="C129" s="160">
        <v>0</v>
      </c>
      <c r="D129" s="125">
        <v>2.089</v>
      </c>
      <c r="E129" s="126">
        <v>0.29899999999999999</v>
      </c>
      <c r="F129" s="127">
        <v>3.3000000000000002E-2</v>
      </c>
      <c r="G129" s="155">
        <v>31.96</v>
      </c>
      <c r="H129" s="155">
        <v>2.4500000000000002</v>
      </c>
      <c r="I129" s="159">
        <v>2.4500000000000002</v>
      </c>
      <c r="J129" s="34">
        <v>9.6000000000000002E-2</v>
      </c>
    </row>
    <row r="130" spans="1:10" ht="27.75" customHeight="1" x14ac:dyDescent="0.2">
      <c r="A130" s="153" t="s">
        <v>254</v>
      </c>
      <c r="B130" s="22" t="s">
        <v>2450</v>
      </c>
      <c r="C130" s="160">
        <v>0</v>
      </c>
      <c r="D130" s="125">
        <v>2.089</v>
      </c>
      <c r="E130" s="126">
        <v>0.29899999999999999</v>
      </c>
      <c r="F130" s="127">
        <v>3.3000000000000002E-2</v>
      </c>
      <c r="G130" s="155">
        <v>45.86</v>
      </c>
      <c r="H130" s="155">
        <v>2.4500000000000002</v>
      </c>
      <c r="I130" s="159">
        <v>2.4500000000000002</v>
      </c>
      <c r="J130" s="34">
        <v>9.6000000000000002E-2</v>
      </c>
    </row>
    <row r="131" spans="1:10" ht="27.75" customHeight="1" x14ac:dyDescent="0.2">
      <c r="A131" s="153" t="s">
        <v>255</v>
      </c>
      <c r="B131" s="22" t="s">
        <v>2451</v>
      </c>
      <c r="C131" s="160">
        <v>0</v>
      </c>
      <c r="D131" s="125">
        <v>2.089</v>
      </c>
      <c r="E131" s="126">
        <v>0.29899999999999999</v>
      </c>
      <c r="F131" s="127">
        <v>3.3000000000000002E-2</v>
      </c>
      <c r="G131" s="155">
        <v>65.260000000000005</v>
      </c>
      <c r="H131" s="155">
        <v>2.4500000000000002</v>
      </c>
      <c r="I131" s="159">
        <v>2.4500000000000002</v>
      </c>
      <c r="J131" s="34">
        <v>9.6000000000000002E-2</v>
      </c>
    </row>
    <row r="132" spans="1:10" ht="27.75" customHeight="1" x14ac:dyDescent="0.2">
      <c r="A132" s="153" t="s">
        <v>256</v>
      </c>
      <c r="B132" s="22" t="s">
        <v>2452</v>
      </c>
      <c r="C132" s="160">
        <v>0</v>
      </c>
      <c r="D132" s="125">
        <v>2.089</v>
      </c>
      <c r="E132" s="126">
        <v>0.29899999999999999</v>
      </c>
      <c r="F132" s="127">
        <v>3.3000000000000002E-2</v>
      </c>
      <c r="G132" s="155">
        <v>140.91</v>
      </c>
      <c r="H132" s="155">
        <v>2.4500000000000002</v>
      </c>
      <c r="I132" s="159">
        <v>2.4500000000000002</v>
      </c>
      <c r="J132" s="34">
        <v>9.6000000000000002E-2</v>
      </c>
    </row>
    <row r="133" spans="1:10" ht="27.75" customHeight="1" x14ac:dyDescent="0.2">
      <c r="A133" s="153" t="s">
        <v>257</v>
      </c>
      <c r="B133" s="22" t="s">
        <v>2453</v>
      </c>
      <c r="C133" s="160">
        <v>0</v>
      </c>
      <c r="D133" s="125">
        <v>1.9790000000000001</v>
      </c>
      <c r="E133" s="126">
        <v>0.26800000000000002</v>
      </c>
      <c r="F133" s="127">
        <v>2.8000000000000001E-2</v>
      </c>
      <c r="G133" s="155">
        <v>94.36</v>
      </c>
      <c r="H133" s="155">
        <v>2.38</v>
      </c>
      <c r="I133" s="159">
        <v>2.38</v>
      </c>
      <c r="J133" s="34">
        <v>8.5999999999999993E-2</v>
      </c>
    </row>
    <row r="134" spans="1:10" ht="27.75" customHeight="1" x14ac:dyDescent="0.2">
      <c r="A134" s="153" t="s">
        <v>258</v>
      </c>
      <c r="B134" s="22" t="s">
        <v>2454</v>
      </c>
      <c r="C134" s="160">
        <v>0</v>
      </c>
      <c r="D134" s="125">
        <v>1.9790000000000001</v>
      </c>
      <c r="E134" s="126">
        <v>0.26800000000000002</v>
      </c>
      <c r="F134" s="127">
        <v>2.8000000000000001E-2</v>
      </c>
      <c r="G134" s="155">
        <v>325.5</v>
      </c>
      <c r="H134" s="155">
        <v>2.38</v>
      </c>
      <c r="I134" s="159">
        <v>2.38</v>
      </c>
      <c r="J134" s="34">
        <v>8.5999999999999993E-2</v>
      </c>
    </row>
    <row r="135" spans="1:10" ht="27.75" customHeight="1" x14ac:dyDescent="0.2">
      <c r="A135" s="153" t="s">
        <v>259</v>
      </c>
      <c r="B135" s="22" t="s">
        <v>239</v>
      </c>
      <c r="C135" s="160">
        <v>0</v>
      </c>
      <c r="D135" s="125">
        <v>1.9790000000000001</v>
      </c>
      <c r="E135" s="126">
        <v>0.26800000000000002</v>
      </c>
      <c r="F135" s="127">
        <v>2.8000000000000001E-2</v>
      </c>
      <c r="G135" s="155">
        <v>587.74</v>
      </c>
      <c r="H135" s="155">
        <v>2.38</v>
      </c>
      <c r="I135" s="159">
        <v>2.38</v>
      </c>
      <c r="J135" s="34">
        <v>8.5999999999999993E-2</v>
      </c>
    </row>
    <row r="136" spans="1:10" ht="27.75" customHeight="1" x14ac:dyDescent="0.2">
      <c r="A136" s="153" t="s">
        <v>260</v>
      </c>
      <c r="B136" s="22" t="s">
        <v>2455</v>
      </c>
      <c r="C136" s="160">
        <v>0</v>
      </c>
      <c r="D136" s="125">
        <v>1.9790000000000001</v>
      </c>
      <c r="E136" s="126">
        <v>0.26800000000000002</v>
      </c>
      <c r="F136" s="127">
        <v>2.8000000000000001E-2</v>
      </c>
      <c r="G136" s="155">
        <v>965.63</v>
      </c>
      <c r="H136" s="155">
        <v>2.38</v>
      </c>
      <c r="I136" s="159">
        <v>2.38</v>
      </c>
      <c r="J136" s="34">
        <v>8.5999999999999993E-2</v>
      </c>
    </row>
    <row r="137" spans="1:10" ht="27.75" customHeight="1" x14ac:dyDescent="0.2">
      <c r="A137" s="153" t="s">
        <v>261</v>
      </c>
      <c r="B137" s="22" t="s">
        <v>2456</v>
      </c>
      <c r="C137" s="160">
        <v>0</v>
      </c>
      <c r="D137" s="125">
        <v>1.9790000000000001</v>
      </c>
      <c r="E137" s="126">
        <v>0.26800000000000002</v>
      </c>
      <c r="F137" s="127">
        <v>2.8000000000000001E-2</v>
      </c>
      <c r="G137" s="155">
        <v>2637.37</v>
      </c>
      <c r="H137" s="155">
        <v>2.38</v>
      </c>
      <c r="I137" s="159">
        <v>2.38</v>
      </c>
      <c r="J137" s="34">
        <v>8.5999999999999993E-2</v>
      </c>
    </row>
    <row r="138" spans="1:10" ht="27.75" customHeight="1" x14ac:dyDescent="0.2">
      <c r="A138" s="153" t="s">
        <v>262</v>
      </c>
      <c r="B138" s="22" t="s">
        <v>2457</v>
      </c>
      <c r="C138" s="160" t="s">
        <v>95</v>
      </c>
      <c r="D138" s="128">
        <v>11.127000000000001</v>
      </c>
      <c r="E138" s="129">
        <v>1.1459999999999999</v>
      </c>
      <c r="F138" s="127">
        <v>0.66500000000000004</v>
      </c>
      <c r="G138" s="156"/>
      <c r="H138" s="156"/>
      <c r="I138" s="158"/>
      <c r="J138" s="35"/>
    </row>
    <row r="139" spans="1:10" ht="27.75" customHeight="1" x14ac:dyDescent="0.2">
      <c r="A139" s="153" t="s">
        <v>263</v>
      </c>
      <c r="B139" s="22" t="s">
        <v>2458</v>
      </c>
      <c r="C139" s="160" t="s">
        <v>98</v>
      </c>
      <c r="D139" s="125">
        <v>-3.371</v>
      </c>
      <c r="E139" s="126">
        <v>-0.55200000000000005</v>
      </c>
      <c r="F139" s="127">
        <v>-7.4999999999999997E-2</v>
      </c>
      <c r="G139" s="155">
        <v>0</v>
      </c>
      <c r="H139" s="156"/>
      <c r="I139" s="158"/>
      <c r="J139" s="35"/>
    </row>
    <row r="140" spans="1:10" ht="27.75" customHeight="1" x14ac:dyDescent="0.2">
      <c r="A140" s="153" t="s">
        <v>264</v>
      </c>
      <c r="B140" s="22" t="s">
        <v>2459</v>
      </c>
      <c r="C140" s="160">
        <v>0</v>
      </c>
      <c r="D140" s="125">
        <v>-2.97</v>
      </c>
      <c r="E140" s="126">
        <v>-0.47</v>
      </c>
      <c r="F140" s="127">
        <v>-6.0999999999999999E-2</v>
      </c>
      <c r="G140" s="155">
        <v>0</v>
      </c>
      <c r="H140" s="156"/>
      <c r="I140" s="158"/>
      <c r="J140" s="35"/>
    </row>
    <row r="141" spans="1:10" ht="27.75" customHeight="1" x14ac:dyDescent="0.2">
      <c r="A141" s="153" t="s">
        <v>265</v>
      </c>
      <c r="B141" s="22" t="s">
        <v>2460</v>
      </c>
      <c r="C141" s="160">
        <v>0</v>
      </c>
      <c r="D141" s="125">
        <v>-3.371</v>
      </c>
      <c r="E141" s="126">
        <v>-0.55200000000000005</v>
      </c>
      <c r="F141" s="127">
        <v>-7.4999999999999997E-2</v>
      </c>
      <c r="G141" s="155">
        <v>0</v>
      </c>
      <c r="H141" s="156"/>
      <c r="I141" s="158"/>
      <c r="J141" s="34">
        <v>0.192</v>
      </c>
    </row>
    <row r="142" spans="1:10" ht="27.75" customHeight="1" x14ac:dyDescent="0.2">
      <c r="A142" s="153" t="s">
        <v>266</v>
      </c>
      <c r="B142" s="22" t="s">
        <v>2461</v>
      </c>
      <c r="C142" s="160">
        <v>0</v>
      </c>
      <c r="D142" s="125">
        <v>-2.97</v>
      </c>
      <c r="E142" s="126">
        <v>-0.47</v>
      </c>
      <c r="F142" s="127">
        <v>-6.0999999999999999E-2</v>
      </c>
      <c r="G142" s="155">
        <v>0</v>
      </c>
      <c r="H142" s="156"/>
      <c r="I142" s="158"/>
      <c r="J142" s="34">
        <v>0.15</v>
      </c>
    </row>
    <row r="143" spans="1:10" ht="27.75" customHeight="1" x14ac:dyDescent="0.2">
      <c r="A143" s="153" t="s">
        <v>267</v>
      </c>
      <c r="B143" s="22" t="s">
        <v>2462</v>
      </c>
      <c r="C143" s="160">
        <v>0</v>
      </c>
      <c r="D143" s="125">
        <v>-2.9729999999999999</v>
      </c>
      <c r="E143" s="126">
        <v>-0.42599999999999999</v>
      </c>
      <c r="F143" s="127">
        <v>-4.7E-2</v>
      </c>
      <c r="G143" s="155">
        <v>9.0399999999999991</v>
      </c>
      <c r="H143" s="156"/>
      <c r="I143" s="158"/>
      <c r="J143" s="34">
        <v>0.17299999999999999</v>
      </c>
    </row>
    <row r="144" spans="1:10" ht="27.75" customHeight="1" x14ac:dyDescent="0.2">
      <c r="A144" s="153" t="s">
        <v>268</v>
      </c>
      <c r="B144" s="22" t="s">
        <v>2463</v>
      </c>
      <c r="C144" s="160" t="s">
        <v>69</v>
      </c>
      <c r="D144" s="125">
        <v>2.581</v>
      </c>
      <c r="E144" s="126">
        <v>0.42299999999999999</v>
      </c>
      <c r="F144" s="127">
        <v>5.7000000000000002E-2</v>
      </c>
      <c r="G144" s="155">
        <v>2.02</v>
      </c>
      <c r="H144" s="156"/>
      <c r="I144" s="158"/>
      <c r="J144" s="35"/>
    </row>
    <row r="145" spans="1:10" ht="27.75" customHeight="1" x14ac:dyDescent="0.2">
      <c r="A145" s="153" t="s">
        <v>270</v>
      </c>
      <c r="B145" s="22" t="s">
        <v>269</v>
      </c>
      <c r="C145" s="160">
        <v>2</v>
      </c>
      <c r="D145" s="125">
        <v>2.581</v>
      </c>
      <c r="E145" s="126">
        <v>0.42299999999999999</v>
      </c>
      <c r="F145" s="127">
        <v>5.7000000000000002E-2</v>
      </c>
      <c r="G145" s="156"/>
      <c r="H145" s="156"/>
      <c r="I145" s="158"/>
      <c r="J145" s="35"/>
    </row>
    <row r="146" spans="1:10" ht="27.75" customHeight="1" x14ac:dyDescent="0.2">
      <c r="A146" s="153" t="s">
        <v>271</v>
      </c>
      <c r="B146" s="22" t="s">
        <v>2464</v>
      </c>
      <c r="C146" s="160" t="s">
        <v>73</v>
      </c>
      <c r="D146" s="125">
        <v>1.9930000000000001</v>
      </c>
      <c r="E146" s="126">
        <v>0.32600000000000001</v>
      </c>
      <c r="F146" s="127">
        <v>4.3999999999999997E-2</v>
      </c>
      <c r="G146" s="155">
        <v>1.78</v>
      </c>
      <c r="H146" s="156"/>
      <c r="I146" s="158"/>
      <c r="J146" s="35"/>
    </row>
    <row r="147" spans="1:10" ht="27.75" customHeight="1" x14ac:dyDescent="0.2">
      <c r="A147" s="153" t="s">
        <v>272</v>
      </c>
      <c r="B147" s="22" t="s">
        <v>2465</v>
      </c>
      <c r="C147" s="160" t="s">
        <v>73</v>
      </c>
      <c r="D147" s="125">
        <v>1.9930000000000001</v>
      </c>
      <c r="E147" s="126">
        <v>0.32600000000000001</v>
      </c>
      <c r="F147" s="127">
        <v>4.3999999999999997E-2</v>
      </c>
      <c r="G147" s="155">
        <v>2.12</v>
      </c>
      <c r="H147" s="156"/>
      <c r="I147" s="158"/>
      <c r="J147" s="35"/>
    </row>
    <row r="148" spans="1:10" ht="27.75" customHeight="1" x14ac:dyDescent="0.2">
      <c r="A148" s="153" t="s">
        <v>273</v>
      </c>
      <c r="B148" s="22" t="s">
        <v>2466</v>
      </c>
      <c r="C148" s="160" t="s">
        <v>73</v>
      </c>
      <c r="D148" s="125">
        <v>1.9930000000000001</v>
      </c>
      <c r="E148" s="126">
        <v>0.32600000000000001</v>
      </c>
      <c r="F148" s="127">
        <v>4.3999999999999997E-2</v>
      </c>
      <c r="G148" s="155">
        <v>2.68</v>
      </c>
      <c r="H148" s="156"/>
      <c r="I148" s="158"/>
      <c r="J148" s="35"/>
    </row>
    <row r="149" spans="1:10" ht="27.75" customHeight="1" x14ac:dyDescent="0.2">
      <c r="A149" s="153" t="s">
        <v>274</v>
      </c>
      <c r="B149" s="22" t="s">
        <v>2467</v>
      </c>
      <c r="C149" s="160" t="s">
        <v>73</v>
      </c>
      <c r="D149" s="125">
        <v>1.9930000000000001</v>
      </c>
      <c r="E149" s="126">
        <v>0.32600000000000001</v>
      </c>
      <c r="F149" s="127">
        <v>4.3999999999999997E-2</v>
      </c>
      <c r="G149" s="155">
        <v>3.58</v>
      </c>
      <c r="H149" s="156"/>
      <c r="I149" s="158"/>
      <c r="J149" s="35"/>
    </row>
    <row r="150" spans="1:10" ht="27.75" customHeight="1" x14ac:dyDescent="0.2">
      <c r="A150" s="153" t="s">
        <v>275</v>
      </c>
      <c r="B150" s="22" t="s">
        <v>2468</v>
      </c>
      <c r="C150" s="160" t="s">
        <v>73</v>
      </c>
      <c r="D150" s="125">
        <v>1.9930000000000001</v>
      </c>
      <c r="E150" s="126">
        <v>0.32600000000000001</v>
      </c>
      <c r="F150" s="127">
        <v>4.3999999999999997E-2</v>
      </c>
      <c r="G150" s="155">
        <v>6.8</v>
      </c>
      <c r="H150" s="156"/>
      <c r="I150" s="158"/>
      <c r="J150" s="35"/>
    </row>
    <row r="151" spans="1:10" ht="27.75" customHeight="1" x14ac:dyDescent="0.2">
      <c r="A151" s="153" t="s">
        <v>276</v>
      </c>
      <c r="B151" s="22" t="s">
        <v>2469</v>
      </c>
      <c r="C151" s="160">
        <v>4</v>
      </c>
      <c r="D151" s="125">
        <v>1.9930000000000001</v>
      </c>
      <c r="E151" s="126">
        <v>0.32600000000000001</v>
      </c>
      <c r="F151" s="127">
        <v>4.3999999999999997E-2</v>
      </c>
      <c r="G151" s="156"/>
      <c r="H151" s="156"/>
      <c r="I151" s="158"/>
      <c r="J151" s="35"/>
    </row>
    <row r="152" spans="1:10" ht="27.75" customHeight="1" x14ac:dyDescent="0.2">
      <c r="A152" s="153" t="s">
        <v>277</v>
      </c>
      <c r="B152" s="22" t="s">
        <v>2470</v>
      </c>
      <c r="C152" s="160">
        <v>0</v>
      </c>
      <c r="D152" s="125">
        <v>1.4590000000000001</v>
      </c>
      <c r="E152" s="126">
        <v>0.22700000000000001</v>
      </c>
      <c r="F152" s="127">
        <v>2.9000000000000001E-2</v>
      </c>
      <c r="G152" s="155">
        <v>4.26</v>
      </c>
      <c r="H152" s="155">
        <v>1.5</v>
      </c>
      <c r="I152" s="159">
        <v>1.5</v>
      </c>
      <c r="J152" s="34">
        <v>7.2999999999999995E-2</v>
      </c>
    </row>
    <row r="153" spans="1:10" ht="27.75" customHeight="1" x14ac:dyDescent="0.2">
      <c r="A153" s="153" t="s">
        <v>278</v>
      </c>
      <c r="B153" s="22" t="s">
        <v>2471</v>
      </c>
      <c r="C153" s="160">
        <v>0</v>
      </c>
      <c r="D153" s="125">
        <v>1.4590000000000001</v>
      </c>
      <c r="E153" s="126">
        <v>0.22700000000000001</v>
      </c>
      <c r="F153" s="127">
        <v>2.9000000000000001E-2</v>
      </c>
      <c r="G153" s="155">
        <v>14.88</v>
      </c>
      <c r="H153" s="155">
        <v>1.5</v>
      </c>
      <c r="I153" s="159">
        <v>1.5</v>
      </c>
      <c r="J153" s="34">
        <v>7.2999999999999995E-2</v>
      </c>
    </row>
    <row r="154" spans="1:10" ht="27.75" customHeight="1" x14ac:dyDescent="0.2">
      <c r="A154" s="153" t="s">
        <v>279</v>
      </c>
      <c r="B154" s="22" t="s">
        <v>2472</v>
      </c>
      <c r="C154" s="160">
        <v>0</v>
      </c>
      <c r="D154" s="125">
        <v>1.4590000000000001</v>
      </c>
      <c r="E154" s="126">
        <v>0.22700000000000001</v>
      </c>
      <c r="F154" s="127">
        <v>2.9000000000000001E-2</v>
      </c>
      <c r="G154" s="155">
        <v>21.06</v>
      </c>
      <c r="H154" s="155">
        <v>1.5</v>
      </c>
      <c r="I154" s="159">
        <v>1.5</v>
      </c>
      <c r="J154" s="34">
        <v>7.2999999999999995E-2</v>
      </c>
    </row>
    <row r="155" spans="1:10" ht="27.75" customHeight="1" x14ac:dyDescent="0.2">
      <c r="A155" s="153" t="s">
        <v>280</v>
      </c>
      <c r="B155" s="22" t="s">
        <v>299</v>
      </c>
      <c r="C155" s="160">
        <v>0</v>
      </c>
      <c r="D155" s="125">
        <v>1.4590000000000001</v>
      </c>
      <c r="E155" s="126">
        <v>0.22700000000000001</v>
      </c>
      <c r="F155" s="127">
        <v>2.9000000000000001E-2</v>
      </c>
      <c r="G155" s="155">
        <v>29.68</v>
      </c>
      <c r="H155" s="155">
        <v>1.5</v>
      </c>
      <c r="I155" s="159">
        <v>1.5</v>
      </c>
      <c r="J155" s="34">
        <v>7.2999999999999995E-2</v>
      </c>
    </row>
    <row r="156" spans="1:10" ht="27.75" customHeight="1" x14ac:dyDescent="0.2">
      <c r="A156" s="153" t="s">
        <v>281</v>
      </c>
      <c r="B156" s="22" t="s">
        <v>2473</v>
      </c>
      <c r="C156" s="160">
        <v>0</v>
      </c>
      <c r="D156" s="125">
        <v>1.4590000000000001</v>
      </c>
      <c r="E156" s="126">
        <v>0.22700000000000001</v>
      </c>
      <c r="F156" s="127">
        <v>2.9000000000000001E-2</v>
      </c>
      <c r="G156" s="155">
        <v>63.31</v>
      </c>
      <c r="H156" s="155">
        <v>1.5</v>
      </c>
      <c r="I156" s="159">
        <v>1.5</v>
      </c>
      <c r="J156" s="34">
        <v>7.2999999999999995E-2</v>
      </c>
    </row>
    <row r="157" spans="1:10" ht="27.75" customHeight="1" x14ac:dyDescent="0.2">
      <c r="A157" s="153" t="s">
        <v>282</v>
      </c>
      <c r="B157" s="22" t="s">
        <v>2474</v>
      </c>
      <c r="C157" s="160">
        <v>0</v>
      </c>
      <c r="D157" s="125">
        <v>1.427</v>
      </c>
      <c r="E157" s="126">
        <v>0.20399999999999999</v>
      </c>
      <c r="F157" s="127">
        <v>2.3E-2</v>
      </c>
      <c r="G157" s="155">
        <v>5.5</v>
      </c>
      <c r="H157" s="155">
        <v>1.68</v>
      </c>
      <c r="I157" s="159">
        <v>1.68</v>
      </c>
      <c r="J157" s="34">
        <v>6.6000000000000003E-2</v>
      </c>
    </row>
    <row r="158" spans="1:10" ht="27.75" customHeight="1" x14ac:dyDescent="0.2">
      <c r="A158" s="153" t="s">
        <v>283</v>
      </c>
      <c r="B158" s="22" t="s">
        <v>2475</v>
      </c>
      <c r="C158" s="160">
        <v>0</v>
      </c>
      <c r="D158" s="125">
        <v>1.427</v>
      </c>
      <c r="E158" s="126">
        <v>0.20399999999999999</v>
      </c>
      <c r="F158" s="127">
        <v>2.3E-2</v>
      </c>
      <c r="G158" s="155">
        <v>21.83</v>
      </c>
      <c r="H158" s="155">
        <v>1.68</v>
      </c>
      <c r="I158" s="159">
        <v>1.68</v>
      </c>
      <c r="J158" s="34">
        <v>6.6000000000000003E-2</v>
      </c>
    </row>
    <row r="159" spans="1:10" ht="27.75" customHeight="1" x14ac:dyDescent="0.2">
      <c r="A159" s="153" t="s">
        <v>284</v>
      </c>
      <c r="B159" s="22" t="s">
        <v>2476</v>
      </c>
      <c r="C159" s="160">
        <v>0</v>
      </c>
      <c r="D159" s="125">
        <v>1.427</v>
      </c>
      <c r="E159" s="126">
        <v>0.20399999999999999</v>
      </c>
      <c r="F159" s="127">
        <v>2.3E-2</v>
      </c>
      <c r="G159" s="155">
        <v>31.32</v>
      </c>
      <c r="H159" s="155">
        <v>1.68</v>
      </c>
      <c r="I159" s="159">
        <v>1.68</v>
      </c>
      <c r="J159" s="34">
        <v>6.6000000000000003E-2</v>
      </c>
    </row>
    <row r="160" spans="1:10" ht="27.75" customHeight="1" x14ac:dyDescent="0.2">
      <c r="A160" s="153" t="s">
        <v>285</v>
      </c>
      <c r="B160" s="22" t="s">
        <v>2477</v>
      </c>
      <c r="C160" s="160">
        <v>0</v>
      </c>
      <c r="D160" s="125">
        <v>1.427</v>
      </c>
      <c r="E160" s="126">
        <v>0.20399999999999999</v>
      </c>
      <c r="F160" s="127">
        <v>2.3E-2</v>
      </c>
      <c r="G160" s="155">
        <v>44.58</v>
      </c>
      <c r="H160" s="155">
        <v>1.68</v>
      </c>
      <c r="I160" s="159">
        <v>1.68</v>
      </c>
      <c r="J160" s="34">
        <v>6.6000000000000003E-2</v>
      </c>
    </row>
    <row r="161" spans="1:10" ht="27.75" customHeight="1" x14ac:dyDescent="0.2">
      <c r="A161" s="153" t="s">
        <v>286</v>
      </c>
      <c r="B161" s="22" t="s">
        <v>2478</v>
      </c>
      <c r="C161" s="160">
        <v>0</v>
      </c>
      <c r="D161" s="125">
        <v>1.427</v>
      </c>
      <c r="E161" s="126">
        <v>0.20399999999999999</v>
      </c>
      <c r="F161" s="127">
        <v>2.3E-2</v>
      </c>
      <c r="G161" s="155">
        <v>96.25</v>
      </c>
      <c r="H161" s="155">
        <v>1.68</v>
      </c>
      <c r="I161" s="159">
        <v>1.68</v>
      </c>
      <c r="J161" s="34">
        <v>6.6000000000000003E-2</v>
      </c>
    </row>
    <row r="162" spans="1:10" ht="27.75" customHeight="1" x14ac:dyDescent="0.2">
      <c r="A162" s="153" t="s">
        <v>287</v>
      </c>
      <c r="B162" s="22" t="s">
        <v>2479</v>
      </c>
      <c r="C162" s="160">
        <v>0</v>
      </c>
      <c r="D162" s="125">
        <v>1.3520000000000001</v>
      </c>
      <c r="E162" s="126">
        <v>0.183</v>
      </c>
      <c r="F162" s="127">
        <v>1.9E-2</v>
      </c>
      <c r="G162" s="155">
        <v>64.459999999999994</v>
      </c>
      <c r="H162" s="155">
        <v>1.62</v>
      </c>
      <c r="I162" s="159">
        <v>1.62</v>
      </c>
      <c r="J162" s="34">
        <v>5.8999999999999997E-2</v>
      </c>
    </row>
    <row r="163" spans="1:10" ht="27.75" customHeight="1" x14ac:dyDescent="0.2">
      <c r="A163" s="153" t="s">
        <v>288</v>
      </c>
      <c r="B163" s="22" t="s">
        <v>2480</v>
      </c>
      <c r="C163" s="160">
        <v>0</v>
      </c>
      <c r="D163" s="125">
        <v>1.3520000000000001</v>
      </c>
      <c r="E163" s="126">
        <v>0.183</v>
      </c>
      <c r="F163" s="127">
        <v>1.9E-2</v>
      </c>
      <c r="G163" s="155">
        <v>222.35</v>
      </c>
      <c r="H163" s="155">
        <v>1.62</v>
      </c>
      <c r="I163" s="159">
        <v>1.62</v>
      </c>
      <c r="J163" s="34">
        <v>5.8999999999999997E-2</v>
      </c>
    </row>
    <row r="164" spans="1:10" ht="27.75" customHeight="1" x14ac:dyDescent="0.2">
      <c r="A164" s="153" t="s">
        <v>289</v>
      </c>
      <c r="B164" s="22" t="s">
        <v>2481</v>
      </c>
      <c r="C164" s="160">
        <v>0</v>
      </c>
      <c r="D164" s="125">
        <v>1.3520000000000001</v>
      </c>
      <c r="E164" s="126">
        <v>0.183</v>
      </c>
      <c r="F164" s="127">
        <v>1.9E-2</v>
      </c>
      <c r="G164" s="155">
        <v>401.49</v>
      </c>
      <c r="H164" s="155">
        <v>1.62</v>
      </c>
      <c r="I164" s="159">
        <v>1.62</v>
      </c>
      <c r="J164" s="34">
        <v>5.8999999999999997E-2</v>
      </c>
    </row>
    <row r="165" spans="1:10" ht="27.75" customHeight="1" x14ac:dyDescent="0.2">
      <c r="A165" s="153" t="s">
        <v>290</v>
      </c>
      <c r="B165" s="22" t="s">
        <v>2482</v>
      </c>
      <c r="C165" s="160">
        <v>0</v>
      </c>
      <c r="D165" s="125">
        <v>1.3520000000000001</v>
      </c>
      <c r="E165" s="126">
        <v>0.183</v>
      </c>
      <c r="F165" s="127">
        <v>1.9E-2</v>
      </c>
      <c r="G165" s="155">
        <v>659.62</v>
      </c>
      <c r="H165" s="155">
        <v>1.62</v>
      </c>
      <c r="I165" s="159">
        <v>1.62</v>
      </c>
      <c r="J165" s="34">
        <v>5.8999999999999997E-2</v>
      </c>
    </row>
    <row r="166" spans="1:10" ht="27.75" customHeight="1" x14ac:dyDescent="0.2">
      <c r="A166" s="153" t="s">
        <v>291</v>
      </c>
      <c r="B166" s="22" t="s">
        <v>2483</v>
      </c>
      <c r="C166" s="160">
        <v>0</v>
      </c>
      <c r="D166" s="125">
        <v>1.3520000000000001</v>
      </c>
      <c r="E166" s="126">
        <v>0.183</v>
      </c>
      <c r="F166" s="127">
        <v>1.9E-2</v>
      </c>
      <c r="G166" s="155">
        <v>1801.6</v>
      </c>
      <c r="H166" s="155">
        <v>1.62</v>
      </c>
      <c r="I166" s="159">
        <v>1.62</v>
      </c>
      <c r="J166" s="34">
        <v>5.8999999999999997E-2</v>
      </c>
    </row>
    <row r="167" spans="1:10" ht="27.75" customHeight="1" x14ac:dyDescent="0.2">
      <c r="A167" s="153" t="s">
        <v>292</v>
      </c>
      <c r="B167" s="22" t="s">
        <v>2484</v>
      </c>
      <c r="C167" s="160" t="s">
        <v>95</v>
      </c>
      <c r="D167" s="128">
        <v>7.601</v>
      </c>
      <c r="E167" s="129">
        <v>0.78300000000000003</v>
      </c>
      <c r="F167" s="127">
        <v>0.45400000000000001</v>
      </c>
      <c r="G167" s="156"/>
      <c r="H167" s="156"/>
      <c r="I167" s="158"/>
      <c r="J167" s="35"/>
    </row>
    <row r="168" spans="1:10" ht="27.75" customHeight="1" x14ac:dyDescent="0.2">
      <c r="A168" s="153" t="s">
        <v>293</v>
      </c>
      <c r="B168" s="22" t="s">
        <v>2485</v>
      </c>
      <c r="C168" s="160" t="s">
        <v>98</v>
      </c>
      <c r="D168" s="125">
        <v>-2.3029999999999999</v>
      </c>
      <c r="E168" s="126">
        <v>-0.377</v>
      </c>
      <c r="F168" s="127">
        <v>-5.0999999999999997E-2</v>
      </c>
      <c r="G168" s="155">
        <v>0</v>
      </c>
      <c r="H168" s="156"/>
      <c r="I168" s="158"/>
      <c r="J168" s="35"/>
    </row>
    <row r="169" spans="1:10" ht="27.75" customHeight="1" x14ac:dyDescent="0.2">
      <c r="A169" s="153" t="s">
        <v>294</v>
      </c>
      <c r="B169" s="22" t="s">
        <v>2486</v>
      </c>
      <c r="C169" s="160">
        <v>0</v>
      </c>
      <c r="D169" s="125">
        <v>-2.0289999999999999</v>
      </c>
      <c r="E169" s="126">
        <v>-0.32100000000000001</v>
      </c>
      <c r="F169" s="127">
        <v>-4.1000000000000002E-2</v>
      </c>
      <c r="G169" s="155">
        <v>0</v>
      </c>
      <c r="H169" s="156"/>
      <c r="I169" s="158"/>
      <c r="J169" s="35"/>
    </row>
    <row r="170" spans="1:10" ht="27.75" customHeight="1" x14ac:dyDescent="0.2">
      <c r="A170" s="153" t="s">
        <v>295</v>
      </c>
      <c r="B170" s="22" t="s">
        <v>2487</v>
      </c>
      <c r="C170" s="160">
        <v>0</v>
      </c>
      <c r="D170" s="125">
        <v>-2.3029999999999999</v>
      </c>
      <c r="E170" s="126">
        <v>-0.377</v>
      </c>
      <c r="F170" s="127">
        <v>-5.0999999999999997E-2</v>
      </c>
      <c r="G170" s="155">
        <v>0</v>
      </c>
      <c r="H170" s="156"/>
      <c r="I170" s="158"/>
      <c r="J170" s="34">
        <v>0.13100000000000001</v>
      </c>
    </row>
    <row r="171" spans="1:10" ht="27.75" customHeight="1" x14ac:dyDescent="0.2">
      <c r="A171" s="153" t="s">
        <v>296</v>
      </c>
      <c r="B171" s="22" t="s">
        <v>2488</v>
      </c>
      <c r="C171" s="160">
        <v>0</v>
      </c>
      <c r="D171" s="125">
        <v>-2.0289999999999999</v>
      </c>
      <c r="E171" s="126">
        <v>-0.32100000000000001</v>
      </c>
      <c r="F171" s="127">
        <v>-4.1000000000000002E-2</v>
      </c>
      <c r="G171" s="155">
        <v>0</v>
      </c>
      <c r="H171" s="156"/>
      <c r="I171" s="158"/>
      <c r="J171" s="34">
        <v>0.10299999999999999</v>
      </c>
    </row>
    <row r="172" spans="1:10" ht="27.75" customHeight="1" x14ac:dyDescent="0.2">
      <c r="A172" s="153" t="s">
        <v>297</v>
      </c>
      <c r="B172" s="22" t="s">
        <v>2489</v>
      </c>
      <c r="C172" s="160">
        <v>0</v>
      </c>
      <c r="D172" s="125">
        <v>-2.0310000000000001</v>
      </c>
      <c r="E172" s="126">
        <v>-0.29099999999999998</v>
      </c>
      <c r="F172" s="127">
        <v>-3.2000000000000001E-2</v>
      </c>
      <c r="G172" s="155">
        <v>6.17</v>
      </c>
      <c r="H172" s="156"/>
      <c r="I172" s="158"/>
      <c r="J172" s="34">
        <v>0.11799999999999999</v>
      </c>
    </row>
    <row r="173" spans="1:10" ht="27.75" customHeight="1" x14ac:dyDescent="0.2">
      <c r="A173" s="153" t="s">
        <v>298</v>
      </c>
      <c r="B173" s="22" t="s">
        <v>2490</v>
      </c>
      <c r="C173" s="160" t="s">
        <v>69</v>
      </c>
      <c r="D173" s="125">
        <v>0.67200000000000004</v>
      </c>
      <c r="E173" s="126">
        <v>0.11</v>
      </c>
      <c r="F173" s="127">
        <v>1.4999999999999999E-2</v>
      </c>
      <c r="G173" s="155">
        <v>0.52</v>
      </c>
      <c r="H173" s="156"/>
      <c r="I173" s="158"/>
      <c r="J173" s="35"/>
    </row>
    <row r="174" spans="1:10" ht="27.75" customHeight="1" x14ac:dyDescent="0.2">
      <c r="A174" s="153" t="s">
        <v>300</v>
      </c>
      <c r="B174" s="22" t="s">
        <v>2491</v>
      </c>
      <c r="C174" s="160">
        <v>2</v>
      </c>
      <c r="D174" s="125">
        <v>0.67200000000000004</v>
      </c>
      <c r="E174" s="126">
        <v>0.11</v>
      </c>
      <c r="F174" s="127">
        <v>1.4999999999999999E-2</v>
      </c>
      <c r="G174" s="156"/>
      <c r="H174" s="156"/>
      <c r="I174" s="158"/>
      <c r="J174" s="35"/>
    </row>
    <row r="175" spans="1:10" ht="27.75" customHeight="1" x14ac:dyDescent="0.2">
      <c r="A175" s="153" t="s">
        <v>301</v>
      </c>
      <c r="B175" s="22" t="s">
        <v>2492</v>
      </c>
      <c r="C175" s="160" t="s">
        <v>73</v>
      </c>
      <c r="D175" s="125">
        <v>0.51900000000000002</v>
      </c>
      <c r="E175" s="126">
        <v>8.5000000000000006E-2</v>
      </c>
      <c r="F175" s="127">
        <v>1.0999999999999999E-2</v>
      </c>
      <c r="G175" s="155">
        <v>0.46</v>
      </c>
      <c r="H175" s="156"/>
      <c r="I175" s="158"/>
      <c r="J175" s="35"/>
    </row>
    <row r="176" spans="1:10" ht="27.75" customHeight="1" x14ac:dyDescent="0.2">
      <c r="A176" s="153" t="s">
        <v>302</v>
      </c>
      <c r="B176" s="22" t="s">
        <v>2493</v>
      </c>
      <c r="C176" s="160" t="s">
        <v>73</v>
      </c>
      <c r="D176" s="125">
        <v>0.51900000000000002</v>
      </c>
      <c r="E176" s="126">
        <v>8.5000000000000006E-2</v>
      </c>
      <c r="F176" s="127">
        <v>1.0999999999999999E-2</v>
      </c>
      <c r="G176" s="155">
        <v>0.55000000000000004</v>
      </c>
      <c r="H176" s="156"/>
      <c r="I176" s="158"/>
      <c r="J176" s="35"/>
    </row>
    <row r="177" spans="1:10" ht="27.75" customHeight="1" x14ac:dyDescent="0.2">
      <c r="A177" s="153" t="s">
        <v>303</v>
      </c>
      <c r="B177" s="22" t="s">
        <v>2494</v>
      </c>
      <c r="C177" s="160" t="s">
        <v>73</v>
      </c>
      <c r="D177" s="125">
        <v>0.51900000000000002</v>
      </c>
      <c r="E177" s="126">
        <v>8.5000000000000006E-2</v>
      </c>
      <c r="F177" s="127">
        <v>1.0999999999999999E-2</v>
      </c>
      <c r="G177" s="155">
        <v>0.7</v>
      </c>
      <c r="H177" s="156"/>
      <c r="I177" s="158"/>
      <c r="J177" s="35"/>
    </row>
    <row r="178" spans="1:10" ht="27.75" customHeight="1" x14ac:dyDescent="0.2">
      <c r="A178" s="153" t="s">
        <v>304</v>
      </c>
      <c r="B178" s="22" t="s">
        <v>2495</v>
      </c>
      <c r="C178" s="160" t="s">
        <v>73</v>
      </c>
      <c r="D178" s="125">
        <v>0.51900000000000002</v>
      </c>
      <c r="E178" s="126">
        <v>8.5000000000000006E-2</v>
      </c>
      <c r="F178" s="127">
        <v>1.0999999999999999E-2</v>
      </c>
      <c r="G178" s="155">
        <v>0.93</v>
      </c>
      <c r="H178" s="156"/>
      <c r="I178" s="158"/>
      <c r="J178" s="35"/>
    </row>
    <row r="179" spans="1:10" ht="27.75" customHeight="1" x14ac:dyDescent="0.2">
      <c r="A179" s="153" t="s">
        <v>305</v>
      </c>
      <c r="B179" s="22" t="s">
        <v>2496</v>
      </c>
      <c r="C179" s="160" t="s">
        <v>73</v>
      </c>
      <c r="D179" s="125">
        <v>0.51900000000000002</v>
      </c>
      <c r="E179" s="126">
        <v>8.5000000000000006E-2</v>
      </c>
      <c r="F179" s="127">
        <v>1.0999999999999999E-2</v>
      </c>
      <c r="G179" s="155">
        <v>1.77</v>
      </c>
      <c r="H179" s="156"/>
      <c r="I179" s="158"/>
      <c r="J179" s="35"/>
    </row>
    <row r="180" spans="1:10" ht="27.75" customHeight="1" x14ac:dyDescent="0.2">
      <c r="A180" s="153" t="s">
        <v>306</v>
      </c>
      <c r="B180" s="22" t="s">
        <v>2497</v>
      </c>
      <c r="C180" s="160">
        <v>4</v>
      </c>
      <c r="D180" s="125">
        <v>0.51900000000000002</v>
      </c>
      <c r="E180" s="126">
        <v>8.5000000000000006E-2</v>
      </c>
      <c r="F180" s="127">
        <v>1.0999999999999999E-2</v>
      </c>
      <c r="G180" s="156"/>
      <c r="H180" s="156"/>
      <c r="I180" s="158"/>
      <c r="J180" s="35"/>
    </row>
    <row r="181" spans="1:10" ht="27.75" customHeight="1" x14ac:dyDescent="0.2">
      <c r="A181" s="153" t="s">
        <v>307</v>
      </c>
      <c r="B181" s="22" t="s">
        <v>2498</v>
      </c>
      <c r="C181" s="160">
        <v>0</v>
      </c>
      <c r="D181" s="125">
        <v>0.38</v>
      </c>
      <c r="E181" s="126">
        <v>5.8999999999999997E-2</v>
      </c>
      <c r="F181" s="127">
        <v>7.0000000000000001E-3</v>
      </c>
      <c r="G181" s="155">
        <v>1.1100000000000001</v>
      </c>
      <c r="H181" s="155">
        <v>0.39</v>
      </c>
      <c r="I181" s="159">
        <v>0.39</v>
      </c>
      <c r="J181" s="34">
        <v>1.9E-2</v>
      </c>
    </row>
    <row r="182" spans="1:10" ht="27.75" customHeight="1" x14ac:dyDescent="0.2">
      <c r="A182" s="153" t="s">
        <v>308</v>
      </c>
      <c r="B182" s="22" t="s">
        <v>2499</v>
      </c>
      <c r="C182" s="160">
        <v>0</v>
      </c>
      <c r="D182" s="125">
        <v>0.38</v>
      </c>
      <c r="E182" s="126">
        <v>5.8999999999999997E-2</v>
      </c>
      <c r="F182" s="127">
        <v>7.0000000000000001E-3</v>
      </c>
      <c r="G182" s="155">
        <v>3.87</v>
      </c>
      <c r="H182" s="155">
        <v>0.39</v>
      </c>
      <c r="I182" s="159">
        <v>0.39</v>
      </c>
      <c r="J182" s="34">
        <v>1.9E-2</v>
      </c>
    </row>
    <row r="183" spans="1:10" ht="27.75" customHeight="1" x14ac:dyDescent="0.2">
      <c r="A183" s="153" t="s">
        <v>309</v>
      </c>
      <c r="B183" s="22" t="s">
        <v>2500</v>
      </c>
      <c r="C183" s="160">
        <v>0</v>
      </c>
      <c r="D183" s="125">
        <v>0.38</v>
      </c>
      <c r="E183" s="126">
        <v>5.8999999999999997E-2</v>
      </c>
      <c r="F183" s="127">
        <v>7.0000000000000001E-3</v>
      </c>
      <c r="G183" s="155">
        <v>5.48</v>
      </c>
      <c r="H183" s="155">
        <v>0.39</v>
      </c>
      <c r="I183" s="159">
        <v>0.39</v>
      </c>
      <c r="J183" s="34">
        <v>1.9E-2</v>
      </c>
    </row>
    <row r="184" spans="1:10" ht="27.75" customHeight="1" x14ac:dyDescent="0.2">
      <c r="A184" s="153" t="s">
        <v>310</v>
      </c>
      <c r="B184" s="22" t="s">
        <v>2501</v>
      </c>
      <c r="C184" s="160">
        <v>0</v>
      </c>
      <c r="D184" s="125">
        <v>0.38</v>
      </c>
      <c r="E184" s="126">
        <v>5.8999999999999997E-2</v>
      </c>
      <c r="F184" s="127">
        <v>7.0000000000000001E-3</v>
      </c>
      <c r="G184" s="155">
        <v>7.73</v>
      </c>
      <c r="H184" s="155">
        <v>0.39</v>
      </c>
      <c r="I184" s="159">
        <v>0.39</v>
      </c>
      <c r="J184" s="34">
        <v>1.9E-2</v>
      </c>
    </row>
    <row r="185" spans="1:10" ht="27.75" customHeight="1" x14ac:dyDescent="0.2">
      <c r="A185" s="153" t="s">
        <v>311</v>
      </c>
      <c r="B185" s="22" t="s">
        <v>2502</v>
      </c>
      <c r="C185" s="160">
        <v>0</v>
      </c>
      <c r="D185" s="125">
        <v>0.38</v>
      </c>
      <c r="E185" s="126">
        <v>5.8999999999999997E-2</v>
      </c>
      <c r="F185" s="127">
        <v>7.0000000000000001E-3</v>
      </c>
      <c r="G185" s="155">
        <v>16.48</v>
      </c>
      <c r="H185" s="155">
        <v>0.39</v>
      </c>
      <c r="I185" s="159">
        <v>0.39</v>
      </c>
      <c r="J185" s="34">
        <v>1.9E-2</v>
      </c>
    </row>
    <row r="186" spans="1:10" ht="27.75" customHeight="1" x14ac:dyDescent="0.2">
      <c r="A186" s="153" t="s">
        <v>312</v>
      </c>
      <c r="B186" s="22" t="s">
        <v>2503</v>
      </c>
      <c r="C186" s="160">
        <v>0</v>
      </c>
      <c r="D186" s="125">
        <v>0.371</v>
      </c>
      <c r="E186" s="126">
        <v>5.2999999999999999E-2</v>
      </c>
      <c r="F186" s="127">
        <v>6.0000000000000001E-3</v>
      </c>
      <c r="G186" s="155">
        <v>1.43</v>
      </c>
      <c r="H186" s="155">
        <v>0.44</v>
      </c>
      <c r="I186" s="159">
        <v>0.44</v>
      </c>
      <c r="J186" s="34">
        <v>1.7000000000000001E-2</v>
      </c>
    </row>
    <row r="187" spans="1:10" ht="27.75" customHeight="1" x14ac:dyDescent="0.2">
      <c r="A187" s="153" t="s">
        <v>313</v>
      </c>
      <c r="B187" s="22" t="s">
        <v>2504</v>
      </c>
      <c r="C187" s="160">
        <v>0</v>
      </c>
      <c r="D187" s="125">
        <v>0.371</v>
      </c>
      <c r="E187" s="126">
        <v>5.2999999999999999E-2</v>
      </c>
      <c r="F187" s="127">
        <v>6.0000000000000001E-3</v>
      </c>
      <c r="G187" s="155">
        <v>5.68</v>
      </c>
      <c r="H187" s="155">
        <v>0.44</v>
      </c>
      <c r="I187" s="159">
        <v>0.44</v>
      </c>
      <c r="J187" s="34">
        <v>1.7000000000000001E-2</v>
      </c>
    </row>
    <row r="188" spans="1:10" ht="27.75" customHeight="1" x14ac:dyDescent="0.2">
      <c r="A188" s="153" t="s">
        <v>314</v>
      </c>
      <c r="B188" s="22" t="s">
        <v>2505</v>
      </c>
      <c r="C188" s="160">
        <v>0</v>
      </c>
      <c r="D188" s="125">
        <v>0.371</v>
      </c>
      <c r="E188" s="126">
        <v>5.2999999999999999E-2</v>
      </c>
      <c r="F188" s="127">
        <v>6.0000000000000001E-3</v>
      </c>
      <c r="G188" s="155">
        <v>8.15</v>
      </c>
      <c r="H188" s="155">
        <v>0.44</v>
      </c>
      <c r="I188" s="159">
        <v>0.44</v>
      </c>
      <c r="J188" s="34">
        <v>1.7000000000000001E-2</v>
      </c>
    </row>
    <row r="189" spans="1:10" ht="27.75" customHeight="1" x14ac:dyDescent="0.2">
      <c r="A189" s="153" t="s">
        <v>315</v>
      </c>
      <c r="B189" s="22" t="s">
        <v>2506</v>
      </c>
      <c r="C189" s="160">
        <v>0</v>
      </c>
      <c r="D189" s="125">
        <v>0.371</v>
      </c>
      <c r="E189" s="126">
        <v>5.2999999999999999E-2</v>
      </c>
      <c r="F189" s="127">
        <v>6.0000000000000001E-3</v>
      </c>
      <c r="G189" s="155">
        <v>11.6</v>
      </c>
      <c r="H189" s="155">
        <v>0.44</v>
      </c>
      <c r="I189" s="159">
        <v>0.44</v>
      </c>
      <c r="J189" s="34">
        <v>1.7000000000000001E-2</v>
      </c>
    </row>
    <row r="190" spans="1:10" ht="27.75" customHeight="1" x14ac:dyDescent="0.2">
      <c r="A190" s="153" t="s">
        <v>316</v>
      </c>
      <c r="B190" s="22" t="s">
        <v>2507</v>
      </c>
      <c r="C190" s="160">
        <v>0</v>
      </c>
      <c r="D190" s="125">
        <v>0.371</v>
      </c>
      <c r="E190" s="126">
        <v>5.2999999999999999E-2</v>
      </c>
      <c r="F190" s="127">
        <v>6.0000000000000001E-3</v>
      </c>
      <c r="G190" s="155">
        <v>25.06</v>
      </c>
      <c r="H190" s="155">
        <v>0.44</v>
      </c>
      <c r="I190" s="159">
        <v>0.44</v>
      </c>
      <c r="J190" s="34">
        <v>1.7000000000000001E-2</v>
      </c>
    </row>
    <row r="191" spans="1:10" ht="27.75" customHeight="1" x14ac:dyDescent="0.2">
      <c r="A191" s="153" t="s">
        <v>317</v>
      </c>
      <c r="B191" s="22" t="s">
        <v>2508</v>
      </c>
      <c r="C191" s="160">
        <v>0</v>
      </c>
      <c r="D191" s="125">
        <v>0.35199999999999998</v>
      </c>
      <c r="E191" s="126">
        <v>4.8000000000000001E-2</v>
      </c>
      <c r="F191" s="127">
        <v>5.0000000000000001E-3</v>
      </c>
      <c r="G191" s="155">
        <v>16.78</v>
      </c>
      <c r="H191" s="155">
        <v>0.42</v>
      </c>
      <c r="I191" s="159">
        <v>0.42</v>
      </c>
      <c r="J191" s="34">
        <v>1.4999999999999999E-2</v>
      </c>
    </row>
    <row r="192" spans="1:10" ht="27.75" customHeight="1" x14ac:dyDescent="0.2">
      <c r="A192" s="153" t="s">
        <v>318</v>
      </c>
      <c r="B192" s="22" t="s">
        <v>2509</v>
      </c>
      <c r="C192" s="160">
        <v>0</v>
      </c>
      <c r="D192" s="125">
        <v>0.35199999999999998</v>
      </c>
      <c r="E192" s="126">
        <v>4.8000000000000001E-2</v>
      </c>
      <c r="F192" s="127">
        <v>5.0000000000000001E-3</v>
      </c>
      <c r="G192" s="155">
        <v>57.88</v>
      </c>
      <c r="H192" s="155">
        <v>0.42</v>
      </c>
      <c r="I192" s="159">
        <v>0.42</v>
      </c>
      <c r="J192" s="34">
        <v>1.4999999999999999E-2</v>
      </c>
    </row>
    <row r="193" spans="1:10" ht="27.75" customHeight="1" x14ac:dyDescent="0.2">
      <c r="A193" s="153" t="s">
        <v>319</v>
      </c>
      <c r="B193" s="22" t="s">
        <v>2510</v>
      </c>
      <c r="C193" s="160">
        <v>0</v>
      </c>
      <c r="D193" s="125">
        <v>0.35199999999999998</v>
      </c>
      <c r="E193" s="126">
        <v>4.8000000000000001E-2</v>
      </c>
      <c r="F193" s="127">
        <v>5.0000000000000001E-3</v>
      </c>
      <c r="G193" s="155">
        <v>104.51</v>
      </c>
      <c r="H193" s="155">
        <v>0.42</v>
      </c>
      <c r="I193" s="159">
        <v>0.42</v>
      </c>
      <c r="J193" s="34">
        <v>1.4999999999999999E-2</v>
      </c>
    </row>
    <row r="194" spans="1:10" ht="27.75" customHeight="1" x14ac:dyDescent="0.2">
      <c r="A194" s="153" t="s">
        <v>320</v>
      </c>
      <c r="B194" s="22" t="s">
        <v>2511</v>
      </c>
      <c r="C194" s="160">
        <v>0</v>
      </c>
      <c r="D194" s="125">
        <v>0.35199999999999998</v>
      </c>
      <c r="E194" s="126">
        <v>4.8000000000000001E-2</v>
      </c>
      <c r="F194" s="127">
        <v>5.0000000000000001E-3</v>
      </c>
      <c r="G194" s="155">
        <v>171.71</v>
      </c>
      <c r="H194" s="155">
        <v>0.42</v>
      </c>
      <c r="I194" s="159">
        <v>0.42</v>
      </c>
      <c r="J194" s="34">
        <v>1.4999999999999999E-2</v>
      </c>
    </row>
    <row r="195" spans="1:10" ht="27.75" customHeight="1" x14ac:dyDescent="0.2">
      <c r="A195" s="153" t="s">
        <v>321</v>
      </c>
      <c r="B195" s="22" t="s">
        <v>2512</v>
      </c>
      <c r="C195" s="160">
        <v>0</v>
      </c>
      <c r="D195" s="125">
        <v>0.35199999999999998</v>
      </c>
      <c r="E195" s="126">
        <v>4.8000000000000001E-2</v>
      </c>
      <c r="F195" s="127">
        <v>5.0000000000000001E-3</v>
      </c>
      <c r="G195" s="155">
        <v>468.98</v>
      </c>
      <c r="H195" s="155">
        <v>0.42</v>
      </c>
      <c r="I195" s="159">
        <v>0.42</v>
      </c>
      <c r="J195" s="34">
        <v>1.4999999999999999E-2</v>
      </c>
    </row>
    <row r="196" spans="1:10" ht="27.75" customHeight="1" x14ac:dyDescent="0.2">
      <c r="A196" s="153" t="s">
        <v>322</v>
      </c>
      <c r="B196" s="22" t="s">
        <v>2513</v>
      </c>
      <c r="C196" s="160" t="s">
        <v>95</v>
      </c>
      <c r="D196" s="128">
        <v>1.9790000000000001</v>
      </c>
      <c r="E196" s="129">
        <v>0.20399999999999999</v>
      </c>
      <c r="F196" s="127">
        <v>0.11799999999999999</v>
      </c>
      <c r="G196" s="156"/>
      <c r="H196" s="156"/>
      <c r="I196" s="158"/>
      <c r="J196" s="35"/>
    </row>
    <row r="197" spans="1:10" ht="27.75" customHeight="1" x14ac:dyDescent="0.2">
      <c r="A197" s="153" t="s">
        <v>323</v>
      </c>
      <c r="B197" s="22" t="s">
        <v>2514</v>
      </c>
      <c r="C197" s="160" t="s">
        <v>98</v>
      </c>
      <c r="D197" s="125">
        <v>-0.59899999999999998</v>
      </c>
      <c r="E197" s="126">
        <v>-9.8000000000000004E-2</v>
      </c>
      <c r="F197" s="127">
        <v>-1.2999999999999999E-2</v>
      </c>
      <c r="G197" s="155">
        <v>0</v>
      </c>
      <c r="H197" s="156"/>
      <c r="I197" s="158"/>
      <c r="J197" s="35"/>
    </row>
    <row r="198" spans="1:10" ht="27.75" customHeight="1" x14ac:dyDescent="0.2">
      <c r="A198" s="153" t="s">
        <v>324</v>
      </c>
      <c r="B198" s="22" t="s">
        <v>2515</v>
      </c>
      <c r="C198" s="160">
        <v>0</v>
      </c>
      <c r="D198" s="125">
        <v>-0.52800000000000002</v>
      </c>
      <c r="E198" s="126">
        <v>-8.4000000000000005E-2</v>
      </c>
      <c r="F198" s="127">
        <v>-1.0999999999999999E-2</v>
      </c>
      <c r="G198" s="155">
        <v>0</v>
      </c>
      <c r="H198" s="156"/>
      <c r="I198" s="158"/>
      <c r="J198" s="35"/>
    </row>
    <row r="199" spans="1:10" ht="27.75" customHeight="1" x14ac:dyDescent="0.2">
      <c r="A199" s="153" t="s">
        <v>325</v>
      </c>
      <c r="B199" s="22" t="s">
        <v>2516</v>
      </c>
      <c r="C199" s="160">
        <v>0</v>
      </c>
      <c r="D199" s="125">
        <v>-0.59899999999999998</v>
      </c>
      <c r="E199" s="126">
        <v>-9.8000000000000004E-2</v>
      </c>
      <c r="F199" s="127">
        <v>-1.2999999999999999E-2</v>
      </c>
      <c r="G199" s="155">
        <v>0</v>
      </c>
      <c r="H199" s="156"/>
      <c r="I199" s="158"/>
      <c r="J199" s="34">
        <v>3.4000000000000002E-2</v>
      </c>
    </row>
    <row r="200" spans="1:10" ht="27.75" customHeight="1" x14ac:dyDescent="0.2">
      <c r="A200" s="153" t="s">
        <v>326</v>
      </c>
      <c r="B200" s="22" t="s">
        <v>2517</v>
      </c>
      <c r="C200" s="160">
        <v>0</v>
      </c>
      <c r="D200" s="125">
        <v>-0.52800000000000002</v>
      </c>
      <c r="E200" s="126">
        <v>-8.4000000000000005E-2</v>
      </c>
      <c r="F200" s="127">
        <v>-1.0999999999999999E-2</v>
      </c>
      <c r="G200" s="155">
        <v>0</v>
      </c>
      <c r="H200" s="156"/>
      <c r="I200" s="158"/>
      <c r="J200" s="34">
        <v>2.7E-2</v>
      </c>
    </row>
    <row r="201" spans="1:10" ht="27.75" customHeight="1" x14ac:dyDescent="0.2">
      <c r="A201" s="153" t="s">
        <v>327</v>
      </c>
      <c r="B201" s="22" t="s">
        <v>2518</v>
      </c>
      <c r="C201" s="160">
        <v>0</v>
      </c>
      <c r="D201" s="125">
        <v>-0.52900000000000003</v>
      </c>
      <c r="E201" s="126">
        <v>-7.5999999999999998E-2</v>
      </c>
      <c r="F201" s="127">
        <v>-8.0000000000000002E-3</v>
      </c>
      <c r="G201" s="155">
        <v>1.61</v>
      </c>
      <c r="H201" s="156"/>
      <c r="I201" s="158"/>
      <c r="J201" s="34">
        <v>3.1E-2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7"/>
  <sheetViews>
    <sheetView showGridLines="0" zoomScale="80" zoomScaleNormal="80" zoomScaleSheetLayoutView="100" workbookViewId="0"/>
  </sheetViews>
  <sheetFormatPr defaultRowHeight="12.75" x14ac:dyDescent="0.2"/>
  <cols>
    <col min="1" max="1" width="28.85546875" customWidth="1"/>
    <col min="2" max="7" width="24" customWidth="1"/>
  </cols>
  <sheetData>
    <row r="1" spans="1:7" ht="27.75" customHeight="1" x14ac:dyDescent="0.2">
      <c r="A1" s="213" t="s">
        <v>37</v>
      </c>
    </row>
    <row r="2" spans="1:7" ht="44.25" customHeight="1" x14ac:dyDescent="0.2">
      <c r="A2" s="270" t="s">
        <v>328</v>
      </c>
      <c r="B2" s="270"/>
      <c r="C2" s="270"/>
      <c r="D2" s="270"/>
      <c r="E2" s="270"/>
      <c r="F2" s="270"/>
      <c r="G2" s="270"/>
    </row>
    <row r="3" spans="1:7" ht="33" customHeight="1" x14ac:dyDescent="0.2">
      <c r="A3" s="222" t="str">
        <f>Overview!B4&amp; " - Illustrative LLFs for year beginning "&amp;Overview!D4</f>
        <v>mua Electricity Ltd - Illustrative LLFs for year beginning 1 April 2027</v>
      </c>
      <c r="B3" s="223"/>
      <c r="C3" s="223"/>
      <c r="D3" s="223"/>
      <c r="E3" s="223"/>
      <c r="F3" s="223"/>
      <c r="G3" s="224"/>
    </row>
    <row r="4" spans="1:7" ht="9.75" customHeight="1" x14ac:dyDescent="0.2"/>
    <row r="5" spans="1:7" ht="19.5" customHeight="1" x14ac:dyDescent="0.2">
      <c r="A5" s="272" t="s">
        <v>40</v>
      </c>
      <c r="B5" s="273"/>
      <c r="C5" s="17" t="s">
        <v>329</v>
      </c>
      <c r="D5" s="17" t="s">
        <v>330</v>
      </c>
      <c r="E5" s="17" t="s">
        <v>331</v>
      </c>
      <c r="F5" s="17" t="s">
        <v>332</v>
      </c>
      <c r="G5" s="17" t="s">
        <v>333</v>
      </c>
    </row>
    <row r="6" spans="1:7" ht="19.5" customHeight="1" x14ac:dyDescent="0.2">
      <c r="A6" s="274"/>
      <c r="B6" s="275"/>
      <c r="C6" s="17" t="s">
        <v>334</v>
      </c>
      <c r="D6" s="17" t="s">
        <v>335</v>
      </c>
      <c r="E6" s="17" t="s">
        <v>336</v>
      </c>
      <c r="F6" s="17" t="s">
        <v>337</v>
      </c>
      <c r="G6" s="17" t="s">
        <v>338</v>
      </c>
    </row>
    <row r="7" spans="1:7" ht="39.950000000000003" customHeight="1" x14ac:dyDescent="0.2">
      <c r="A7" s="245" t="s">
        <v>339</v>
      </c>
      <c r="B7" s="246"/>
      <c r="C7" s="18" t="s">
        <v>340</v>
      </c>
      <c r="D7" s="209"/>
      <c r="E7" s="207" t="s">
        <v>341</v>
      </c>
      <c r="F7" s="209"/>
      <c r="G7" s="209"/>
    </row>
    <row r="8" spans="1:7" ht="39.950000000000003" customHeight="1" x14ac:dyDescent="0.2">
      <c r="A8" s="245" t="s">
        <v>342</v>
      </c>
      <c r="B8" s="246"/>
      <c r="C8" s="209"/>
      <c r="D8" s="18" t="s">
        <v>343</v>
      </c>
      <c r="E8" s="209"/>
      <c r="F8" s="209"/>
      <c r="G8" s="209"/>
    </row>
    <row r="9" spans="1:7" ht="39.950000000000003" customHeight="1" x14ac:dyDescent="0.2">
      <c r="A9" s="245" t="s">
        <v>344</v>
      </c>
      <c r="B9" s="246"/>
      <c r="C9" s="209"/>
      <c r="D9" s="209"/>
      <c r="E9" s="18" t="s">
        <v>343</v>
      </c>
      <c r="F9" s="209"/>
      <c r="G9" s="209"/>
    </row>
    <row r="10" spans="1:7" ht="39.950000000000003" customHeight="1" x14ac:dyDescent="0.2">
      <c r="A10" s="245" t="s">
        <v>345</v>
      </c>
      <c r="B10" s="246"/>
      <c r="C10" s="209"/>
      <c r="D10" s="209"/>
      <c r="E10" s="209"/>
      <c r="F10" s="207" t="s">
        <v>346</v>
      </c>
      <c r="G10" s="207" t="s">
        <v>347</v>
      </c>
    </row>
    <row r="11" spans="1:7" ht="20.100000000000001" customHeight="1" x14ac:dyDescent="0.2">
      <c r="A11" s="245" t="s">
        <v>55</v>
      </c>
      <c r="B11" s="246"/>
      <c r="C11" s="271" t="s">
        <v>56</v>
      </c>
      <c r="D11" s="271"/>
      <c r="E11" s="271"/>
      <c r="F11" s="271"/>
      <c r="G11" s="271"/>
    </row>
    <row r="12" spans="1:7" x14ac:dyDescent="0.2">
      <c r="B12" s="11"/>
      <c r="C12" s="11"/>
      <c r="D12" s="11"/>
      <c r="E12" s="11"/>
    </row>
    <row r="13" spans="1:7" ht="22.5" customHeight="1" x14ac:dyDescent="0.2">
      <c r="A13" s="241" t="s">
        <v>348</v>
      </c>
      <c r="B13" s="276"/>
      <c r="C13" s="276"/>
      <c r="D13" s="276"/>
      <c r="E13" s="276"/>
      <c r="F13" s="276"/>
      <c r="G13" s="242"/>
    </row>
    <row r="14" spans="1:7" ht="22.5" customHeight="1" x14ac:dyDescent="0.2">
      <c r="A14" s="241" t="s">
        <v>349</v>
      </c>
      <c r="B14" s="276"/>
      <c r="C14" s="276"/>
      <c r="D14" s="276"/>
      <c r="E14" s="276"/>
      <c r="F14" s="276"/>
      <c r="G14" s="242"/>
    </row>
    <row r="15" spans="1:7" ht="33" customHeight="1" x14ac:dyDescent="0.2">
      <c r="A15" s="195" t="s">
        <v>350</v>
      </c>
      <c r="B15" s="195" t="s">
        <v>329</v>
      </c>
      <c r="C15" s="195" t="s">
        <v>330</v>
      </c>
      <c r="D15" s="195" t="s">
        <v>331</v>
      </c>
      <c r="E15" s="195" t="s">
        <v>332</v>
      </c>
      <c r="F15" s="195" t="s">
        <v>333</v>
      </c>
      <c r="G15" s="17" t="s">
        <v>351</v>
      </c>
    </row>
    <row r="16" spans="1:7" ht="22.5" customHeight="1" x14ac:dyDescent="0.2">
      <c r="A16" s="204" t="s">
        <v>352</v>
      </c>
      <c r="B16" s="196"/>
      <c r="C16" s="196"/>
      <c r="D16" s="196"/>
      <c r="E16" s="196"/>
      <c r="F16" s="196"/>
      <c r="G16" s="194"/>
    </row>
    <row r="17" spans="1:7" ht="22.5" customHeight="1" x14ac:dyDescent="0.2">
      <c r="A17" s="204" t="s">
        <v>353</v>
      </c>
      <c r="B17" s="196"/>
      <c r="C17" s="196"/>
      <c r="D17" s="196"/>
      <c r="E17" s="196"/>
      <c r="F17" s="196"/>
      <c r="G17" s="194"/>
    </row>
    <row r="18" spans="1:7" ht="22.5" customHeight="1" x14ac:dyDescent="0.2">
      <c r="A18" s="204" t="s">
        <v>354</v>
      </c>
      <c r="B18" s="196"/>
      <c r="C18" s="196"/>
      <c r="D18" s="196"/>
      <c r="E18" s="196"/>
      <c r="F18" s="196"/>
      <c r="G18" s="194"/>
    </row>
    <row r="19" spans="1:7" ht="22.5" customHeight="1" x14ac:dyDescent="0.2">
      <c r="A19" s="204" t="s">
        <v>355</v>
      </c>
      <c r="B19" s="196"/>
      <c r="C19" s="196"/>
      <c r="D19" s="196"/>
      <c r="E19" s="196"/>
      <c r="F19" s="196"/>
      <c r="G19" s="194"/>
    </row>
    <row r="20" spans="1:7" ht="22.5" customHeight="1" x14ac:dyDescent="0.2">
      <c r="A20" s="204" t="s">
        <v>356</v>
      </c>
      <c r="B20" s="196"/>
      <c r="C20" s="196"/>
      <c r="D20" s="196"/>
      <c r="E20" s="196"/>
      <c r="F20" s="196"/>
      <c r="G20" s="194"/>
    </row>
    <row r="21" spans="1:7" ht="22.5" customHeight="1" x14ac:dyDescent="0.2">
      <c r="A21" s="204" t="s">
        <v>357</v>
      </c>
      <c r="B21" s="196"/>
      <c r="C21" s="196"/>
      <c r="D21" s="196"/>
      <c r="E21" s="196"/>
      <c r="F21" s="196"/>
      <c r="G21" s="194"/>
    </row>
    <row r="23" spans="1:7" ht="22.5" customHeight="1" x14ac:dyDescent="0.2">
      <c r="A23" s="241" t="s">
        <v>358</v>
      </c>
      <c r="B23" s="276"/>
      <c r="C23" s="276"/>
      <c r="D23" s="276"/>
      <c r="E23" s="276"/>
      <c r="F23" s="276"/>
      <c r="G23" s="242"/>
    </row>
    <row r="24" spans="1:7" ht="22.5" customHeight="1" x14ac:dyDescent="0.2">
      <c r="A24" s="241" t="s">
        <v>359</v>
      </c>
      <c r="B24" s="276"/>
      <c r="C24" s="276"/>
      <c r="D24" s="276"/>
      <c r="E24" s="276"/>
      <c r="F24" s="276"/>
      <c r="G24" s="242"/>
    </row>
    <row r="25" spans="1:7" ht="33" customHeight="1" x14ac:dyDescent="0.2">
      <c r="A25" s="17" t="s">
        <v>360</v>
      </c>
      <c r="B25" s="17" t="s">
        <v>329</v>
      </c>
      <c r="C25" s="17" t="s">
        <v>330</v>
      </c>
      <c r="D25" s="17" t="s">
        <v>331</v>
      </c>
      <c r="E25" s="17" t="s">
        <v>332</v>
      </c>
      <c r="F25" s="17" t="s">
        <v>333</v>
      </c>
      <c r="G25" s="17" t="s">
        <v>351</v>
      </c>
    </row>
    <row r="26" spans="1:7" ht="22.5" customHeight="1" x14ac:dyDescent="0.2">
      <c r="A26" s="199" t="s">
        <v>361</v>
      </c>
      <c r="B26" s="200"/>
      <c r="C26" s="200"/>
      <c r="D26" s="200"/>
      <c r="E26" s="200"/>
      <c r="F26" s="200"/>
      <c r="G26" s="200"/>
    </row>
    <row r="27" spans="1:7" ht="22.5" customHeight="1" x14ac:dyDescent="0.2">
      <c r="A27" s="199" t="s">
        <v>362</v>
      </c>
      <c r="B27" s="200"/>
      <c r="C27" s="200"/>
      <c r="D27" s="200"/>
      <c r="E27" s="200"/>
      <c r="F27" s="200"/>
      <c r="G27" s="200"/>
    </row>
    <row r="28" spans="1:7" ht="22.5" customHeight="1" x14ac:dyDescent="0.2">
      <c r="A28" s="199" t="s">
        <v>363</v>
      </c>
      <c r="B28" s="200"/>
      <c r="C28" s="200"/>
      <c r="D28" s="200"/>
      <c r="E28" s="200"/>
      <c r="F28" s="200"/>
      <c r="G28" s="200"/>
    </row>
    <row r="29" spans="1:7" ht="22.5" customHeight="1" x14ac:dyDescent="0.2">
      <c r="A29" s="199" t="s">
        <v>364</v>
      </c>
      <c r="B29" s="200"/>
      <c r="C29" s="200"/>
      <c r="D29" s="200"/>
      <c r="E29" s="200"/>
      <c r="F29" s="200"/>
      <c r="G29" s="200"/>
    </row>
    <row r="30" spans="1:7" ht="22.5" customHeight="1" x14ac:dyDescent="0.2">
      <c r="A30" s="199" t="s">
        <v>365</v>
      </c>
      <c r="B30" s="200"/>
      <c r="C30" s="200"/>
      <c r="D30" s="200"/>
      <c r="E30" s="200"/>
      <c r="F30" s="200"/>
      <c r="G30" s="200"/>
    </row>
    <row r="32" spans="1:7" ht="22.5" customHeight="1" x14ac:dyDescent="0.2">
      <c r="A32" s="241" t="s">
        <v>358</v>
      </c>
      <c r="B32" s="276"/>
      <c r="C32" s="276"/>
      <c r="D32" s="276"/>
      <c r="E32" s="276"/>
      <c r="F32" s="276"/>
      <c r="G32" s="242"/>
    </row>
    <row r="33" spans="1:7" ht="22.5" customHeight="1" x14ac:dyDescent="0.2">
      <c r="A33" s="241" t="s">
        <v>366</v>
      </c>
      <c r="B33" s="276"/>
      <c r="C33" s="276"/>
      <c r="D33" s="276"/>
      <c r="E33" s="276"/>
      <c r="F33" s="276"/>
      <c r="G33" s="242"/>
    </row>
    <row r="34" spans="1:7" ht="33" customHeight="1" x14ac:dyDescent="0.2">
      <c r="A34" s="195" t="s">
        <v>360</v>
      </c>
      <c r="B34" s="195" t="s">
        <v>329</v>
      </c>
      <c r="C34" s="195" t="s">
        <v>330</v>
      </c>
      <c r="D34" s="195" t="s">
        <v>331</v>
      </c>
      <c r="E34" s="195" t="s">
        <v>332</v>
      </c>
      <c r="F34" s="195" t="s">
        <v>333</v>
      </c>
      <c r="G34" s="195" t="s">
        <v>351</v>
      </c>
    </row>
    <row r="35" spans="1:7" ht="22.5" customHeight="1" x14ac:dyDescent="0.2">
      <c r="A35" s="199" t="s">
        <v>361</v>
      </c>
      <c r="B35" s="196"/>
      <c r="C35" s="196"/>
      <c r="D35" s="196"/>
      <c r="E35" s="196"/>
      <c r="F35" s="196"/>
      <c r="G35" s="197"/>
    </row>
    <row r="36" spans="1:7" ht="22.5" customHeight="1" x14ac:dyDescent="0.2">
      <c r="A36" s="199" t="s">
        <v>362</v>
      </c>
      <c r="B36" s="196"/>
      <c r="C36" s="196"/>
      <c r="D36" s="196"/>
      <c r="E36" s="196"/>
      <c r="F36" s="196"/>
      <c r="G36" s="197"/>
    </row>
    <row r="37" spans="1:7" ht="22.5" customHeight="1" x14ac:dyDescent="0.2">
      <c r="A37" s="199" t="s">
        <v>363</v>
      </c>
      <c r="B37" s="196"/>
      <c r="C37" s="196"/>
      <c r="D37" s="196"/>
      <c r="E37" s="196"/>
      <c r="F37" s="196"/>
      <c r="G37" s="197"/>
    </row>
    <row r="38" spans="1:7" ht="22.5" customHeight="1" x14ac:dyDescent="0.2">
      <c r="A38" s="199" t="s">
        <v>364</v>
      </c>
      <c r="B38" s="196"/>
      <c r="C38" s="196"/>
      <c r="D38" s="196"/>
      <c r="E38" s="196"/>
      <c r="F38" s="196"/>
      <c r="G38" s="197"/>
    </row>
    <row r="39" spans="1:7" ht="22.5" customHeight="1" x14ac:dyDescent="0.2">
      <c r="A39" s="199" t="s">
        <v>365</v>
      </c>
      <c r="B39" s="196"/>
      <c r="C39" s="196"/>
      <c r="D39" s="196"/>
      <c r="E39" s="196"/>
      <c r="F39" s="196"/>
      <c r="G39" s="197"/>
    </row>
    <row r="40" spans="1:7" ht="12.75" customHeight="1" x14ac:dyDescent="0.2"/>
    <row r="41" spans="1:7" ht="22.5" customHeight="1" x14ac:dyDescent="0.2">
      <c r="A41" s="269" t="s">
        <v>367</v>
      </c>
      <c r="B41" s="269"/>
      <c r="C41" s="269"/>
      <c r="D41" s="269"/>
      <c r="E41" s="269"/>
      <c r="F41" s="269"/>
      <c r="G41" s="269"/>
    </row>
    <row r="42" spans="1:7" ht="22.5" customHeight="1" x14ac:dyDescent="0.2">
      <c r="A42" s="17" t="s">
        <v>360</v>
      </c>
      <c r="B42" s="17" t="s">
        <v>329</v>
      </c>
      <c r="C42" s="17" t="s">
        <v>330</v>
      </c>
      <c r="D42" s="17" t="s">
        <v>331</v>
      </c>
      <c r="E42" s="17" t="s">
        <v>332</v>
      </c>
      <c r="F42" s="17" t="s">
        <v>333</v>
      </c>
      <c r="G42" s="17" t="s">
        <v>368</v>
      </c>
    </row>
    <row r="43" spans="1:7" ht="22.5" customHeight="1" x14ac:dyDescent="0.2">
      <c r="A43" s="199" t="s">
        <v>361</v>
      </c>
      <c r="B43" s="193"/>
      <c r="C43" s="193"/>
      <c r="D43" s="193"/>
      <c r="E43" s="193"/>
      <c r="F43" s="193"/>
      <c r="G43" s="198"/>
    </row>
    <row r="44" spans="1:7" ht="22.5" customHeight="1" x14ac:dyDescent="0.2">
      <c r="A44" s="199" t="s">
        <v>362</v>
      </c>
      <c r="B44" s="193"/>
      <c r="C44" s="193"/>
      <c r="D44" s="193"/>
      <c r="E44" s="193"/>
      <c r="F44" s="193"/>
      <c r="G44" s="192"/>
    </row>
    <row r="45" spans="1:7" ht="22.5" customHeight="1" x14ac:dyDescent="0.2">
      <c r="A45" s="199" t="s">
        <v>363</v>
      </c>
      <c r="B45" s="193"/>
      <c r="C45" s="193"/>
      <c r="D45" s="193"/>
      <c r="E45" s="193"/>
      <c r="F45" s="193"/>
      <c r="G45" s="192"/>
    </row>
    <row r="46" spans="1:7" ht="22.5" customHeight="1" x14ac:dyDescent="0.2">
      <c r="A46" s="199" t="s">
        <v>364</v>
      </c>
      <c r="B46" s="193"/>
      <c r="C46" s="193"/>
      <c r="D46" s="193"/>
      <c r="E46" s="193"/>
      <c r="F46" s="193"/>
      <c r="G46" s="192"/>
    </row>
    <row r="47" spans="1:7" ht="22.5" customHeight="1" x14ac:dyDescent="0.2">
      <c r="A47" s="199" t="s">
        <v>365</v>
      </c>
      <c r="B47" s="193"/>
      <c r="C47" s="193"/>
      <c r="D47" s="193"/>
      <c r="E47" s="193"/>
      <c r="F47" s="193"/>
      <c r="G47" s="192"/>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6">
    <mergeCell ref="A41:G41"/>
    <mergeCell ref="A3:G3"/>
    <mergeCell ref="A2:G2"/>
    <mergeCell ref="C11:G11"/>
    <mergeCell ref="A9:B9"/>
    <mergeCell ref="A10:B10"/>
    <mergeCell ref="A11:B11"/>
    <mergeCell ref="A5:B6"/>
    <mergeCell ref="A7:B7"/>
    <mergeCell ref="A8:B8"/>
    <mergeCell ref="A33:G33"/>
    <mergeCell ref="A13:G13"/>
    <mergeCell ref="A14:G14"/>
    <mergeCell ref="A23:G23"/>
    <mergeCell ref="A24:G24"/>
    <mergeCell ref="A32:G32"/>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1"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5" zoomScaleNormal="85" zoomScaleSheetLayoutView="80" workbookViewId="0"/>
  </sheetViews>
  <sheetFormatPr defaultColWidth="9.140625" defaultRowHeight="27.75" customHeight="1" x14ac:dyDescent="0.2"/>
  <cols>
    <col min="1" max="2" width="14.7109375" style="1" customWidth="1"/>
    <col min="3" max="3" width="7.85546875" style="1" customWidth="1"/>
    <col min="4" max="4" width="14.7109375" style="1" customWidth="1"/>
    <col min="5" max="5" width="14.7109375" style="2" customWidth="1"/>
    <col min="6" max="6" width="7.85546875" style="2" customWidth="1"/>
    <col min="7" max="7" width="14.7109375" style="1" customWidth="1"/>
    <col min="8" max="8" width="30.7109375" style="2" customWidth="1"/>
    <col min="9" max="10" width="14.7109375" style="2" customWidth="1"/>
    <col min="11" max="11" width="14.7109375" style="9" customWidth="1"/>
    <col min="12" max="13" width="14.7109375" style="3" customWidth="1"/>
    <col min="14" max="19" width="14.7109375" style="1" customWidth="1"/>
    <col min="20" max="16384" width="9.140625" style="1"/>
  </cols>
  <sheetData>
    <row r="1" spans="1:17" ht="63" customHeight="1" x14ac:dyDescent="0.2">
      <c r="A1" s="43" t="s">
        <v>37</v>
      </c>
      <c r="B1" s="43"/>
      <c r="C1" s="43"/>
      <c r="D1" s="277" t="s">
        <v>369</v>
      </c>
      <c r="E1" s="277"/>
      <c r="F1" s="277"/>
      <c r="G1" s="277"/>
      <c r="H1" s="277"/>
      <c r="I1" s="277"/>
      <c r="J1" s="277"/>
      <c r="K1" s="277"/>
      <c r="L1" s="277"/>
      <c r="M1" s="277"/>
      <c r="N1" s="277"/>
      <c r="O1" s="277"/>
      <c r="P1" s="277"/>
      <c r="Q1" s="277"/>
    </row>
    <row r="2" spans="1:17" ht="27.75" customHeight="1" x14ac:dyDescent="0.2">
      <c r="A2" s="222" t="s">
        <v>370</v>
      </c>
      <c r="B2" s="223"/>
      <c r="C2" s="223"/>
      <c r="D2" s="223"/>
      <c r="E2" s="223"/>
      <c r="F2" s="223"/>
      <c r="G2" s="223"/>
      <c r="H2" s="223"/>
      <c r="I2" s="223"/>
      <c r="J2" s="223"/>
      <c r="K2" s="223"/>
      <c r="L2" s="223"/>
      <c r="M2" s="223"/>
      <c r="N2" s="223"/>
      <c r="O2" s="223"/>
      <c r="P2" s="223"/>
      <c r="Q2" s="224"/>
    </row>
    <row r="3" spans="1:17" ht="14.1" customHeight="1" x14ac:dyDescent="0.2">
      <c r="A3" s="43"/>
      <c r="B3" s="43"/>
      <c r="C3" s="43"/>
      <c r="D3" s="43"/>
      <c r="G3" s="19"/>
    </row>
    <row r="4" spans="1:17" s="10" customFormat="1" ht="25.5" customHeight="1" x14ac:dyDescent="0.2">
      <c r="A4" s="222" t="str">
        <f>Overview!B4&amp; " - Effective from "&amp;Overview!D4&amp;" - "&amp;Overview!E4&amp;" new designated EHV charges"</f>
        <v>mua Electricity Ltd - Effective from 1 April 2027 - Final new designated EHV charges</v>
      </c>
      <c r="B4" s="223"/>
      <c r="C4" s="223"/>
      <c r="D4" s="223"/>
      <c r="E4" s="223"/>
      <c r="F4" s="223"/>
      <c r="G4" s="223"/>
      <c r="H4" s="223"/>
      <c r="I4" s="223"/>
      <c r="J4" s="223"/>
      <c r="K4" s="223"/>
      <c r="L4" s="223"/>
      <c r="M4" s="223"/>
      <c r="N4" s="223"/>
      <c r="O4" s="223"/>
      <c r="P4" s="223"/>
      <c r="Q4" s="224"/>
    </row>
    <row r="5" spans="1:17" ht="66.95" customHeight="1" x14ac:dyDescent="0.2">
      <c r="A5" s="23" t="s">
        <v>371</v>
      </c>
      <c r="B5" s="23" t="s">
        <v>109</v>
      </c>
      <c r="C5" s="23" t="s">
        <v>110</v>
      </c>
      <c r="D5" s="23" t="s">
        <v>111</v>
      </c>
      <c r="E5" s="23" t="s">
        <v>125</v>
      </c>
      <c r="F5" s="23" t="s">
        <v>110</v>
      </c>
      <c r="G5" s="23" t="s">
        <v>113</v>
      </c>
      <c r="H5" s="67" t="s">
        <v>114</v>
      </c>
      <c r="I5" s="49" t="s">
        <v>115</v>
      </c>
      <c r="J5" s="67" t="str">
        <f>'Annex 2 Designated EHV charges'!I9</f>
        <v>Import
Super Red
unit charge
(p/kWh)</v>
      </c>
      <c r="K5" s="67" t="str">
        <f>'Annex 2 Designated EHV charges'!J9</f>
        <v>Import
fixed charge
(p/day)</v>
      </c>
      <c r="L5" s="67" t="str">
        <f>'Annex 2 Designated EHV charges'!K9</f>
        <v>Import
capacity charge
(p/kVA/day)</v>
      </c>
      <c r="M5" s="67" t="str">
        <f>'Annex 2 Designated EHV charges'!L9</f>
        <v>Import
exceeded capacity charge
(p/kVA/day)</v>
      </c>
      <c r="N5" s="67" t="str">
        <f>'Annex 2 Designated EHV charges'!M9</f>
        <v>Export
Super Red
unit charge
(p/kWh)</v>
      </c>
      <c r="O5" s="67" t="str">
        <f>'Annex 2 Designated EHV charges'!N9</f>
        <v>Export
fixed charge
(p/day)</v>
      </c>
      <c r="P5" s="67" t="str">
        <f>'Annex 2 Designated EHV charges'!O9</f>
        <v>Export
capacity charge
(p/kVA/day)</v>
      </c>
      <c r="Q5" s="67" t="str">
        <f>'Annex 2 Designated EHV charges'!P9</f>
        <v>Export
exceeded capacity charge
(p/kVA/day)</v>
      </c>
    </row>
    <row r="6" spans="1:17" ht="20.100000000000001" customHeight="1" x14ac:dyDescent="0.2">
      <c r="A6" s="187"/>
      <c r="B6" s="40"/>
      <c r="C6" s="87"/>
      <c r="D6" s="51"/>
      <c r="E6" s="41"/>
      <c r="F6" s="87"/>
      <c r="G6" s="51"/>
      <c r="H6" s="52"/>
      <c r="I6" s="174"/>
      <c r="J6" s="56"/>
      <c r="K6" s="57"/>
      <c r="L6" s="57"/>
      <c r="M6" s="57"/>
      <c r="N6" s="58"/>
      <c r="O6" s="59"/>
      <c r="P6" s="59"/>
      <c r="Q6" s="59"/>
    </row>
    <row r="7" spans="1:17" ht="20.100000000000001" customHeight="1" x14ac:dyDescent="0.2">
      <c r="A7" s="187"/>
      <c r="B7" s="40"/>
      <c r="C7" s="87"/>
      <c r="D7" s="51"/>
      <c r="E7" s="41"/>
      <c r="F7" s="87"/>
      <c r="G7" s="51"/>
      <c r="H7" s="52"/>
      <c r="I7" s="174"/>
      <c r="J7" s="56"/>
      <c r="K7" s="57"/>
      <c r="L7" s="57"/>
      <c r="M7" s="57"/>
      <c r="N7" s="58"/>
      <c r="O7" s="59"/>
      <c r="P7" s="59"/>
      <c r="Q7" s="59"/>
    </row>
    <row r="8" spans="1:17" ht="20.100000000000001" customHeight="1" x14ac:dyDescent="0.2">
      <c r="A8" s="187"/>
      <c r="B8" s="40"/>
      <c r="C8" s="191"/>
      <c r="D8" s="188"/>
      <c r="E8" s="40"/>
      <c r="F8" s="189"/>
      <c r="G8" s="188"/>
      <c r="H8" s="40"/>
      <c r="I8" s="174"/>
      <c r="J8" s="56"/>
      <c r="K8" s="57"/>
      <c r="L8" s="57"/>
      <c r="M8" s="57"/>
      <c r="N8" s="58"/>
      <c r="O8" s="59"/>
      <c r="P8" s="59"/>
      <c r="Q8" s="59"/>
    </row>
    <row r="9" spans="1:17" ht="20.100000000000001" customHeight="1" x14ac:dyDescent="0.2">
      <c r="A9" s="187"/>
      <c r="B9" s="40"/>
      <c r="C9" s="191"/>
      <c r="D9" s="188"/>
      <c r="E9" s="40"/>
      <c r="F9" s="189"/>
      <c r="G9" s="188"/>
      <c r="H9" s="40"/>
      <c r="I9" s="189"/>
      <c r="J9" s="56"/>
      <c r="K9" s="57"/>
      <c r="L9" s="57"/>
      <c r="M9" s="57"/>
      <c r="N9" s="58"/>
      <c r="O9" s="59"/>
      <c r="P9" s="59"/>
      <c r="Q9" s="59"/>
    </row>
    <row r="10" spans="1:17" ht="20.100000000000001" customHeight="1" x14ac:dyDescent="0.2">
      <c r="A10" s="187"/>
      <c r="B10" s="40"/>
      <c r="C10" s="191"/>
      <c r="D10" s="188"/>
      <c r="E10" s="40"/>
      <c r="F10" s="189"/>
      <c r="G10" s="188"/>
      <c r="H10" s="40"/>
      <c r="I10" s="189"/>
      <c r="J10" s="56"/>
      <c r="K10" s="57"/>
      <c r="L10" s="57"/>
      <c r="M10" s="57"/>
      <c r="N10" s="58"/>
      <c r="O10" s="59"/>
      <c r="P10" s="59"/>
      <c r="Q10" s="59"/>
    </row>
    <row r="11" spans="1:17" ht="20.100000000000001" customHeight="1" x14ac:dyDescent="0.2">
      <c r="A11" s="187"/>
      <c r="B11" s="40"/>
      <c r="C11" s="191"/>
      <c r="D11" s="188"/>
      <c r="E11" s="40"/>
      <c r="F11" s="189"/>
      <c r="G11" s="188"/>
      <c r="H11" s="40"/>
      <c r="I11" s="189"/>
      <c r="J11" s="56"/>
      <c r="K11" s="57"/>
      <c r="L11" s="57"/>
      <c r="M11" s="57"/>
      <c r="N11" s="58"/>
      <c r="O11" s="59"/>
      <c r="P11" s="59"/>
      <c r="Q11" s="59"/>
    </row>
    <row r="12" spans="1:17" ht="20.100000000000001" customHeight="1" x14ac:dyDescent="0.2">
      <c r="A12" s="187"/>
      <c r="B12" s="40"/>
      <c r="C12" s="191"/>
      <c r="D12" s="188"/>
      <c r="E12" s="40"/>
      <c r="F12" s="189"/>
      <c r="G12" s="188"/>
      <c r="H12" s="40"/>
      <c r="I12" s="189"/>
      <c r="J12" s="56"/>
      <c r="K12" s="57"/>
      <c r="L12" s="57"/>
      <c r="M12" s="57"/>
      <c r="N12" s="58"/>
      <c r="O12" s="59"/>
      <c r="P12" s="59"/>
      <c r="Q12" s="59"/>
    </row>
    <row r="13" spans="1:17" ht="20.100000000000001" customHeight="1" x14ac:dyDescent="0.2">
      <c r="A13" s="187"/>
      <c r="B13" s="40"/>
      <c r="C13" s="191"/>
      <c r="D13" s="188"/>
      <c r="E13" s="40"/>
      <c r="F13" s="189"/>
      <c r="G13" s="188"/>
      <c r="H13" s="40"/>
      <c r="I13" s="189"/>
      <c r="J13" s="56"/>
      <c r="K13" s="57"/>
      <c r="L13" s="57"/>
      <c r="M13" s="57"/>
      <c r="N13" s="58"/>
      <c r="O13" s="59"/>
      <c r="P13" s="59"/>
      <c r="Q13" s="59"/>
    </row>
    <row r="14" spans="1:17" ht="20.100000000000001" customHeight="1" x14ac:dyDescent="0.2">
      <c r="A14" s="187"/>
      <c r="B14" s="40"/>
      <c r="C14" s="191"/>
      <c r="D14" s="188"/>
      <c r="E14" s="40"/>
      <c r="F14" s="189"/>
      <c r="G14" s="188"/>
      <c r="H14" s="40"/>
      <c r="I14" s="189"/>
      <c r="J14" s="56"/>
      <c r="K14" s="57"/>
      <c r="L14" s="57"/>
      <c r="M14" s="57"/>
      <c r="N14" s="58"/>
      <c r="O14" s="59"/>
      <c r="P14" s="59"/>
      <c r="Q14" s="59"/>
    </row>
    <row r="15" spans="1:17" ht="20.100000000000001" customHeight="1" x14ac:dyDescent="0.2">
      <c r="A15" s="187"/>
      <c r="B15" s="40"/>
      <c r="C15" s="191"/>
      <c r="D15" s="188"/>
      <c r="E15" s="40"/>
      <c r="F15" s="189"/>
      <c r="G15" s="188"/>
      <c r="H15" s="40"/>
      <c r="I15" s="189"/>
      <c r="J15" s="56"/>
      <c r="K15" s="57"/>
      <c r="L15" s="57"/>
      <c r="M15" s="57"/>
      <c r="N15" s="58"/>
      <c r="O15" s="59"/>
      <c r="P15" s="59"/>
      <c r="Q15" s="59"/>
    </row>
    <row r="17" spans="1:19" ht="25.5" customHeight="1" x14ac:dyDescent="0.2">
      <c r="A17" s="222" t="str">
        <f>Overview!B4&amp; " - Effective from "&amp;Overview!D4&amp;" - "&amp;Overview!E4&amp;" new designated EHV line loss factors"</f>
        <v>mua Electricity Ltd - Effective from 1 April 2027 - Final new designated EHV line loss factors</v>
      </c>
      <c r="B17" s="223"/>
      <c r="C17" s="223"/>
      <c r="D17" s="223"/>
      <c r="E17" s="223"/>
      <c r="F17" s="223"/>
      <c r="G17" s="223"/>
      <c r="H17" s="223"/>
      <c r="I17" s="223"/>
      <c r="J17" s="223"/>
      <c r="K17" s="223"/>
      <c r="L17" s="223"/>
      <c r="M17" s="223"/>
      <c r="N17" s="223"/>
      <c r="O17" s="223"/>
      <c r="P17" s="223"/>
      <c r="Q17" s="223"/>
      <c r="R17" s="223"/>
      <c r="S17" s="224"/>
    </row>
    <row r="18" spans="1:19" ht="62.1" customHeight="1" x14ac:dyDescent="0.2">
      <c r="A18" s="23" t="s">
        <v>371</v>
      </c>
      <c r="B18" s="23" t="s">
        <v>109</v>
      </c>
      <c r="C18" s="23" t="s">
        <v>110</v>
      </c>
      <c r="D18" s="23" t="s">
        <v>111</v>
      </c>
      <c r="E18" s="23" t="s">
        <v>125</v>
      </c>
      <c r="F18" s="23" t="s">
        <v>110</v>
      </c>
      <c r="G18" s="23" t="s">
        <v>113</v>
      </c>
      <c r="H18" s="67" t="s">
        <v>114</v>
      </c>
      <c r="I18" s="49" t="s">
        <v>115</v>
      </c>
      <c r="J18" s="27" t="s">
        <v>372</v>
      </c>
      <c r="K18" s="27" t="s">
        <v>373</v>
      </c>
      <c r="L18" s="27" t="s">
        <v>374</v>
      </c>
      <c r="M18" s="27" t="s">
        <v>375</v>
      </c>
      <c r="N18" s="27" t="s">
        <v>376</v>
      </c>
      <c r="O18" s="29" t="s">
        <v>377</v>
      </c>
      <c r="P18" s="29" t="s">
        <v>378</v>
      </c>
      <c r="Q18" s="29" t="s">
        <v>379</v>
      </c>
      <c r="R18" s="29" t="s">
        <v>380</v>
      </c>
      <c r="S18" s="29" t="s">
        <v>381</v>
      </c>
    </row>
    <row r="19" spans="1:19" ht="20.100000000000001" customHeight="1" x14ac:dyDescent="0.2">
      <c r="A19" s="187"/>
      <c r="B19" s="40"/>
      <c r="C19" s="191"/>
      <c r="D19" s="188"/>
      <c r="E19" s="40"/>
      <c r="F19" s="189"/>
      <c r="G19" s="188"/>
      <c r="H19" s="40"/>
      <c r="I19" s="189"/>
      <c r="J19" s="32"/>
      <c r="K19" s="32"/>
      <c r="L19" s="25"/>
      <c r="M19" s="26"/>
      <c r="N19" s="26"/>
      <c r="O19" s="28"/>
      <c r="P19" s="28"/>
      <c r="Q19" s="28"/>
      <c r="R19" s="28"/>
      <c r="S19" s="28"/>
    </row>
    <row r="20" spans="1:19" ht="20.100000000000001" customHeight="1" x14ac:dyDescent="0.2">
      <c r="A20" s="40"/>
      <c r="B20" s="40"/>
      <c r="C20" s="40"/>
      <c r="D20" s="40"/>
      <c r="E20" s="41"/>
      <c r="F20" s="30"/>
      <c r="G20" s="30"/>
      <c r="H20" s="31"/>
      <c r="I20" s="175"/>
      <c r="J20" s="32"/>
      <c r="K20" s="32"/>
      <c r="L20" s="25"/>
      <c r="M20" s="26"/>
      <c r="N20" s="26"/>
      <c r="O20" s="28"/>
      <c r="P20" s="28"/>
      <c r="Q20" s="28"/>
      <c r="R20" s="28"/>
      <c r="S20" s="28"/>
    </row>
    <row r="21" spans="1:19" ht="20.100000000000001" customHeight="1" x14ac:dyDescent="0.2">
      <c r="A21" s="40"/>
      <c r="B21" s="40"/>
      <c r="C21" s="40"/>
      <c r="D21" s="40"/>
      <c r="E21" s="41"/>
      <c r="F21" s="30"/>
      <c r="G21" s="30"/>
      <c r="H21" s="31"/>
      <c r="I21" s="175"/>
      <c r="J21" s="32"/>
      <c r="K21" s="32"/>
      <c r="L21" s="25"/>
      <c r="M21" s="26"/>
      <c r="N21" s="26"/>
      <c r="O21" s="28"/>
      <c r="P21" s="28"/>
      <c r="Q21" s="28"/>
      <c r="R21" s="28"/>
      <c r="S21" s="28"/>
    </row>
    <row r="22" spans="1:19" ht="20.100000000000001" customHeight="1" x14ac:dyDescent="0.2">
      <c r="A22" s="40"/>
      <c r="B22" s="40"/>
      <c r="C22" s="40"/>
      <c r="D22" s="40"/>
      <c r="E22" s="41"/>
      <c r="F22" s="30"/>
      <c r="G22" s="30"/>
      <c r="H22" s="31"/>
      <c r="I22" s="175"/>
      <c r="J22" s="32"/>
      <c r="K22" s="32"/>
      <c r="L22" s="25"/>
      <c r="M22" s="26"/>
      <c r="N22" s="26"/>
      <c r="O22" s="28"/>
      <c r="P22" s="28"/>
      <c r="Q22" s="28"/>
      <c r="R22" s="28"/>
      <c r="S22" s="28"/>
    </row>
    <row r="23" spans="1:19" ht="20.100000000000001" customHeight="1" x14ac:dyDescent="0.2">
      <c r="A23" s="40"/>
      <c r="B23" s="40"/>
      <c r="C23" s="40"/>
      <c r="D23" s="40"/>
      <c r="E23" s="41"/>
      <c r="F23" s="30"/>
      <c r="G23" s="30"/>
      <c r="H23" s="31"/>
      <c r="I23" s="175"/>
      <c r="J23" s="32"/>
      <c r="K23" s="32"/>
      <c r="L23" s="25"/>
      <c r="M23" s="26"/>
      <c r="N23" s="26"/>
      <c r="O23" s="28"/>
      <c r="P23" s="28"/>
      <c r="Q23" s="28"/>
      <c r="R23" s="28"/>
      <c r="S23" s="28"/>
    </row>
    <row r="24" spans="1:19" ht="20.100000000000001" customHeight="1" x14ac:dyDescent="0.2">
      <c r="A24" s="40"/>
      <c r="B24" s="40"/>
      <c r="C24" s="40"/>
      <c r="D24" s="40"/>
      <c r="E24" s="41"/>
      <c r="F24" s="30"/>
      <c r="G24" s="30"/>
      <c r="H24" s="31"/>
      <c r="I24" s="175"/>
      <c r="J24" s="32"/>
      <c r="K24" s="32"/>
      <c r="L24" s="25"/>
      <c r="M24" s="26"/>
      <c r="N24" s="26"/>
      <c r="O24" s="28"/>
      <c r="P24" s="28"/>
      <c r="Q24" s="28"/>
      <c r="R24" s="28"/>
      <c r="S24" s="28"/>
    </row>
    <row r="25" spans="1:19" ht="20.100000000000001" customHeight="1" x14ac:dyDescent="0.2">
      <c r="A25" s="40"/>
      <c r="B25" s="40"/>
      <c r="C25" s="40"/>
      <c r="D25" s="40"/>
      <c r="E25" s="41"/>
      <c r="F25" s="30"/>
      <c r="G25" s="30"/>
      <c r="H25" s="31"/>
      <c r="I25" s="175"/>
      <c r="J25" s="32"/>
      <c r="K25" s="32"/>
      <c r="L25" s="25"/>
      <c r="M25" s="26"/>
      <c r="N25" s="26"/>
      <c r="O25" s="28"/>
      <c r="P25" s="28"/>
      <c r="Q25" s="28"/>
      <c r="R25" s="28"/>
      <c r="S25" s="28"/>
    </row>
    <row r="26" spans="1:19" ht="20.100000000000001" customHeight="1" x14ac:dyDescent="0.2">
      <c r="A26" s="40"/>
      <c r="B26" s="40"/>
      <c r="C26" s="40"/>
      <c r="D26" s="40"/>
      <c r="E26" s="41"/>
      <c r="F26" s="30"/>
      <c r="G26" s="30"/>
      <c r="H26" s="31"/>
      <c r="I26" s="175"/>
      <c r="J26" s="32"/>
      <c r="K26" s="32"/>
      <c r="L26" s="25"/>
      <c r="M26" s="26"/>
      <c r="N26" s="26"/>
      <c r="O26" s="28"/>
      <c r="P26" s="28"/>
      <c r="Q26" s="28"/>
      <c r="R26" s="28"/>
      <c r="S26" s="28"/>
    </row>
    <row r="27" spans="1:19" ht="20.100000000000001" customHeight="1" x14ac:dyDescent="0.2">
      <c r="A27" s="40"/>
      <c r="B27" s="40"/>
      <c r="C27" s="40"/>
      <c r="D27" s="40"/>
      <c r="E27" s="41"/>
      <c r="F27" s="30"/>
      <c r="G27" s="30"/>
      <c r="H27" s="31"/>
      <c r="I27" s="175"/>
      <c r="J27" s="32"/>
      <c r="K27" s="32"/>
      <c r="L27" s="25"/>
      <c r="M27" s="26"/>
      <c r="N27" s="26"/>
      <c r="O27" s="28"/>
      <c r="P27" s="28"/>
      <c r="Q27" s="28"/>
      <c r="R27" s="28"/>
      <c r="S27" s="28"/>
    </row>
    <row r="28" spans="1:19" ht="20.100000000000001" customHeight="1" x14ac:dyDescent="0.2">
      <c r="A28" s="40"/>
      <c r="B28" s="40"/>
      <c r="C28" s="40"/>
      <c r="D28" s="40"/>
      <c r="E28" s="41"/>
      <c r="F28" s="30"/>
      <c r="G28" s="30"/>
      <c r="H28" s="31"/>
      <c r="I28" s="175"/>
      <c r="J28" s="32"/>
      <c r="K28" s="32"/>
      <c r="L28" s="25"/>
      <c r="M28" s="26"/>
      <c r="N28" s="26"/>
      <c r="O28" s="28"/>
      <c r="P28" s="28"/>
      <c r="Q28" s="28"/>
      <c r="R28" s="28"/>
      <c r="S28" s="28"/>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D1:Q1"/>
  </mergeCells>
  <phoneticPr fontId="35"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50"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pageSetUpPr fitToPage="1"/>
  </sheetPr>
  <dimension ref="A1:E164"/>
  <sheetViews>
    <sheetView topLeftCell="A157" zoomScale="80" zoomScaleNormal="80" zoomScaleSheetLayoutView="100" workbookViewId="0">
      <selection activeCell="B6" sqref="B6"/>
    </sheetView>
  </sheetViews>
  <sheetFormatPr defaultColWidth="9.140625" defaultRowHeight="27.75" customHeight="1" x14ac:dyDescent="0.2"/>
  <cols>
    <col min="1" max="1" width="63.42578125" style="1" customWidth="1"/>
    <col min="2" max="2" width="17.5703125" style="2" customWidth="1"/>
    <col min="3" max="3" width="14.140625" style="1" customWidth="1"/>
    <col min="4" max="5" width="17.5703125" style="2" customWidth="1"/>
    <col min="6" max="16384" width="9.140625" style="1"/>
  </cols>
  <sheetData>
    <row r="1" spans="1:5" ht="27.75" customHeight="1" x14ac:dyDescent="0.2">
      <c r="A1" s="43" t="s">
        <v>37</v>
      </c>
      <c r="B1" s="278"/>
      <c r="C1" s="278"/>
      <c r="D1" s="161"/>
      <c r="E1" s="161"/>
    </row>
    <row r="2" spans="1:5" ht="35.1" customHeight="1" x14ac:dyDescent="0.2">
      <c r="A2" s="222" t="str">
        <f>Overview!B4&amp; " - Effective from "&amp;Overview!D4&amp;" - "&amp;Overview!E4&amp;" Supplier of Last Resort and Eligible Bad Debt Pass-Through Costs"</f>
        <v>mua Electricity Ltd - Effective from 1 April 2027 - Final Supplier of Last Resort and Eligible Bad Debt Pass-Through Costs</v>
      </c>
      <c r="B2" s="223"/>
      <c r="C2" s="223"/>
      <c r="D2" s="223"/>
      <c r="E2" s="224"/>
    </row>
    <row r="3" spans="1:5" s="69" customFormat="1" ht="14.1" customHeight="1" x14ac:dyDescent="0.2">
      <c r="A3" s="75"/>
      <c r="B3" s="75"/>
      <c r="C3" s="75"/>
      <c r="D3" s="75"/>
      <c r="E3" s="75"/>
    </row>
    <row r="4" spans="1:5" ht="75" customHeight="1" x14ac:dyDescent="0.2">
      <c r="A4" s="23" t="s">
        <v>57</v>
      </c>
      <c r="B4" s="211" t="s">
        <v>382</v>
      </c>
      <c r="C4" s="211" t="s">
        <v>59</v>
      </c>
      <c r="D4" s="211" t="s">
        <v>383</v>
      </c>
      <c r="E4" s="211" t="s">
        <v>384</v>
      </c>
    </row>
    <row r="5" spans="1:5" ht="41.45" customHeight="1" x14ac:dyDescent="0.2">
      <c r="A5" s="13" t="s">
        <v>68</v>
      </c>
      <c r="B5" s="183" t="str">
        <f>IFERROR(INDEX('Annex 1 LV, HV and UMS charges'!$B$11:$B$42,MATCH($A5,'Annex 1 LV, HV and UMS charges'!$A$11:$A$42,0)),IF(INDEX('Annex 4 LDNO charges'!$B$11:$B$199,MATCH($A5,'Annex 4 LDNO charges'!$A$11:$A$199,0))=0,"",INDEX('Annex 4 LDNO charges'!$B$11:$B$199,MATCH($A5,'Annex 4 LDNO charges'!$A$11:$A$199,0))))</f>
        <v>1,2,10,11,ADA,ADB,ADC,ADD,A20,A49,A78</v>
      </c>
      <c r="C5" s="184" t="str">
        <f>IFERROR(INDEX('Annex 1 LV, HV and UMS charges'!$C$11:$C$42,MATCH($A5,'Annex 1 LV, HV and UMS charges'!$A$11:$A$42,0)),INDEX('Annex 4 LDNO charges'!$C$11:$C$199,MATCH($A5,'Annex 4 LDNO charges'!$A$11:$A$199,0)))</f>
        <v>0, 1, 2</v>
      </c>
      <c r="D5" s="203">
        <v>0</v>
      </c>
      <c r="E5" s="203">
        <v>0</v>
      </c>
    </row>
    <row r="6" spans="1:5" ht="20.100000000000001" customHeight="1" x14ac:dyDescent="0.2">
      <c r="A6" s="13" t="s">
        <v>72</v>
      </c>
      <c r="B6" s="183" t="str">
        <f>IFERROR(INDEX('Annex 1 LV, HV and UMS charges'!$B$11:$B$42,MATCH($A6,'Annex 1 LV, HV and UMS charges'!$A$11:$A$42,0)),IF(INDEX('Annex 4 LDNO charges'!$B$11:$B$199,MATCH($A6,'Annex 4 LDNO charges'!$A$11:$A$199,0))=0,"",INDEX('Annex 4 LDNO charges'!$B$11:$B$199,MATCH($A6,'Annex 4 LDNO charges'!$A$11:$A$199,0))))</f>
        <v>A01,A04,A09,A13,A22,A51,A80</v>
      </c>
      <c r="C6" s="184" t="str">
        <f>IFERROR(INDEX('Annex 1 LV, HV and UMS charges'!$C$11:$C$42,MATCH($A6,'Annex 1 LV, HV and UMS charges'!$A$11:$A$42,0)),INDEX('Annex 4 LDNO charges'!$C$11:$C$199,MATCH($A6,'Annex 4 LDNO charges'!$A$11:$A$199,0)))</f>
        <v>0, 3, 4, 5-8</v>
      </c>
      <c r="D6" s="169"/>
      <c r="E6" s="203">
        <v>0</v>
      </c>
    </row>
    <row r="7" spans="1:5" ht="20.100000000000001" customHeight="1" x14ac:dyDescent="0.2">
      <c r="A7" s="13" t="s">
        <v>74</v>
      </c>
      <c r="B7" s="183" t="str">
        <f>IFERROR(INDEX('Annex 1 LV, HV and UMS charges'!$B$11:$B$42,MATCH($A7,'Annex 1 LV, HV and UMS charges'!$A$11:$A$42,0)),IF(INDEX('Annex 4 LDNO charges'!$B$11:$B$199,MATCH($A7,'Annex 4 LDNO charges'!$A$11:$A$199,0))=0,"",INDEX('Annex 4 LDNO charges'!$B$11:$B$199,MATCH($A7,'Annex 4 LDNO charges'!$A$11:$A$199,0))))</f>
        <v>3,4,5,6,7,AE1,AN1,AN5,AP0,A23,A52,A81</v>
      </c>
      <c r="C7" s="184" t="str">
        <f>IFERROR(INDEX('Annex 1 LV, HV and UMS charges'!$C$11:$C$42,MATCH($A7,'Annex 1 LV, HV and UMS charges'!$A$11:$A$42,0)),INDEX('Annex 4 LDNO charges'!$C$11:$C$199,MATCH($A7,'Annex 4 LDNO charges'!$A$11:$A$199,0)))</f>
        <v>0, 3, 4, 5-8</v>
      </c>
      <c r="D7" s="169"/>
      <c r="E7" s="203">
        <v>0</v>
      </c>
    </row>
    <row r="8" spans="1:5" ht="20.100000000000001" customHeight="1" x14ac:dyDescent="0.2">
      <c r="A8" s="13" t="s">
        <v>75</v>
      </c>
      <c r="B8" s="183" t="str">
        <f>IFERROR(INDEX('Annex 1 LV, HV and UMS charges'!$B$11:$B$42,MATCH($A8,'Annex 1 LV, HV and UMS charges'!$A$11:$A$42,0)),IF(INDEX('Annex 4 LDNO charges'!$B$11:$B$199,MATCH($A8,'Annex 4 LDNO charges'!$A$11:$A$199,0))=0,"",INDEX('Annex 4 LDNO charges'!$B$11:$B$199,MATCH($A8,'Annex 4 LDNO charges'!$A$11:$A$199,0))))</f>
        <v>AE2,AN2,AN6,AP1,A24,A53,A82</v>
      </c>
      <c r="C8" s="184" t="str">
        <f>IFERROR(INDEX('Annex 1 LV, HV and UMS charges'!$C$11:$C$42,MATCH($A8,'Annex 1 LV, HV and UMS charges'!$A$11:$A$42,0)),INDEX('Annex 4 LDNO charges'!$C$11:$C$199,MATCH($A8,'Annex 4 LDNO charges'!$A$11:$A$199,0)))</f>
        <v>0, 3, 4, 5-8</v>
      </c>
      <c r="D8" s="169"/>
      <c r="E8" s="203">
        <v>0</v>
      </c>
    </row>
    <row r="9" spans="1:5" ht="20.100000000000001" customHeight="1" x14ac:dyDescent="0.2">
      <c r="A9" s="13" t="s">
        <v>76</v>
      </c>
      <c r="B9" s="183" t="str">
        <f>IFERROR(INDEX('Annex 1 LV, HV and UMS charges'!$B$11:$B$42,MATCH($A9,'Annex 1 LV, HV and UMS charges'!$A$11:$A$42,0)),IF(INDEX('Annex 4 LDNO charges'!$B$11:$B$199,MATCH($A9,'Annex 4 LDNO charges'!$A$11:$A$199,0))=0,"",INDEX('Annex 4 LDNO charges'!$B$11:$B$199,MATCH($A9,'Annex 4 LDNO charges'!$A$11:$A$199,0))))</f>
        <v>AE3,AN3,AN7,AP2,A25,A54,A83</v>
      </c>
      <c r="C9" s="184" t="str">
        <f>IFERROR(INDEX('Annex 1 LV, HV and UMS charges'!$C$11:$C$42,MATCH($A9,'Annex 1 LV, HV and UMS charges'!$A$11:$A$42,0)),INDEX('Annex 4 LDNO charges'!$C$11:$C$199,MATCH($A9,'Annex 4 LDNO charges'!$A$11:$A$199,0)))</f>
        <v>0, 3, 4, 5-8</v>
      </c>
      <c r="D9" s="169"/>
      <c r="E9" s="203">
        <v>0</v>
      </c>
    </row>
    <row r="10" spans="1:5" ht="20.100000000000001" customHeight="1" x14ac:dyDescent="0.2">
      <c r="A10" s="13" t="s">
        <v>77</v>
      </c>
      <c r="B10" s="183" t="str">
        <f>IFERROR(INDEX('Annex 1 LV, HV and UMS charges'!$B$11:$B$42,MATCH($A10,'Annex 1 LV, HV and UMS charges'!$A$11:$A$42,0)),IF(INDEX('Annex 4 LDNO charges'!$B$11:$B$199,MATCH($A10,'Annex 4 LDNO charges'!$A$11:$A$199,0))=0,"",INDEX('Annex 4 LDNO charges'!$B$11:$B$199,MATCH($A10,'Annex 4 LDNO charges'!$A$11:$A$199,0))))</f>
        <v>AE4,AN4,AN8,AP3,A26,A55,A84</v>
      </c>
      <c r="C10" s="184" t="str">
        <f>IFERROR(INDEX('Annex 1 LV, HV and UMS charges'!$C$11:$C$42,MATCH($A10,'Annex 1 LV, HV and UMS charges'!$A$11:$A$42,0)),INDEX('Annex 4 LDNO charges'!$C$11:$C$199,MATCH($A10,'Annex 4 LDNO charges'!$A$11:$A$199,0)))</f>
        <v>0, 3, 4, 5-8</v>
      </c>
      <c r="D10" s="169"/>
      <c r="E10" s="203">
        <v>0</v>
      </c>
    </row>
    <row r="11" spans="1:5" ht="20.100000000000001" customHeight="1" x14ac:dyDescent="0.2">
      <c r="A11" s="153" t="s">
        <v>79</v>
      </c>
      <c r="B11" s="183" t="str">
        <f>IFERROR(INDEX('Annex 1 LV, HV and UMS charges'!$B$11:$B$42,MATCH($A11,'Annex 1 LV, HV and UMS charges'!$A$11:$A$42,0)),IF(INDEX('Annex 4 LDNO charges'!$B$11:$B$199,MATCH($A11,'Annex 4 LDNO charges'!$A$11:$A$199,0))=0,"",INDEX('Annex 4 LDNO charges'!$B$11:$B$199,MATCH($A11,'Annex 4 LDNO charges'!$A$11:$A$199,0))))</f>
        <v>AE6,AP4,A03,A06,A28,A57,A86</v>
      </c>
      <c r="C11" s="184">
        <f>IFERROR(INDEX('Annex 1 LV, HV and UMS charges'!$C$11:$C$42,MATCH($A11,'Annex 1 LV, HV and UMS charges'!$A$11:$A$42,0)),INDEX('Annex 4 LDNO charges'!$C$11:$C$199,MATCH($A11,'Annex 4 LDNO charges'!$A$11:$A$199,0)))</f>
        <v>0</v>
      </c>
      <c r="D11" s="169"/>
      <c r="E11" s="203">
        <v>0</v>
      </c>
    </row>
    <row r="12" spans="1:5" ht="20.100000000000001" customHeight="1" x14ac:dyDescent="0.2">
      <c r="A12" s="153" t="s">
        <v>80</v>
      </c>
      <c r="B12" s="183" t="str">
        <f>IFERROR(INDEX('Annex 1 LV, HV and UMS charges'!$B$11:$B$42,MATCH($A12,'Annex 1 LV, HV and UMS charges'!$A$11:$A$42,0)),IF(INDEX('Annex 4 LDNO charges'!$B$11:$B$199,MATCH($A12,'Annex 4 LDNO charges'!$A$11:$A$199,0))=0,"",INDEX('Annex 4 LDNO charges'!$B$11:$B$199,MATCH($A12,'Annex 4 LDNO charges'!$A$11:$A$199,0))))</f>
        <v>8,9,14,15,AE7,AM1,AM5,AP5,A29,A58,A87</v>
      </c>
      <c r="C12" s="184">
        <f>IFERROR(INDEX('Annex 1 LV, HV and UMS charges'!$C$11:$C$42,MATCH($A12,'Annex 1 LV, HV and UMS charges'!$A$11:$A$42,0)),INDEX('Annex 4 LDNO charges'!$C$11:$C$199,MATCH($A12,'Annex 4 LDNO charges'!$A$11:$A$199,0)))</f>
        <v>0</v>
      </c>
      <c r="D12" s="169"/>
      <c r="E12" s="203">
        <v>0</v>
      </c>
    </row>
    <row r="13" spans="1:5" ht="20.100000000000001" customHeight="1" x14ac:dyDescent="0.2">
      <c r="A13" s="153" t="s">
        <v>81</v>
      </c>
      <c r="B13" s="183" t="str">
        <f>IFERROR(INDEX('Annex 1 LV, HV and UMS charges'!$B$11:$B$42,MATCH($A13,'Annex 1 LV, HV and UMS charges'!$A$11:$A$42,0)),IF(INDEX('Annex 4 LDNO charges'!$B$11:$B$199,MATCH($A13,'Annex 4 LDNO charges'!$A$11:$A$199,0))=0,"",INDEX('Annex 4 LDNO charges'!$B$11:$B$199,MATCH($A13,'Annex 4 LDNO charges'!$A$11:$A$199,0))))</f>
        <v>AE8,AM2,AM6,AP6,A30,A59,A88</v>
      </c>
      <c r="C13" s="184">
        <f>IFERROR(INDEX('Annex 1 LV, HV and UMS charges'!$C$11:$C$42,MATCH($A13,'Annex 1 LV, HV and UMS charges'!$A$11:$A$42,0)),INDEX('Annex 4 LDNO charges'!$C$11:$C$199,MATCH($A13,'Annex 4 LDNO charges'!$A$11:$A$199,0)))</f>
        <v>0</v>
      </c>
      <c r="D13" s="169"/>
      <c r="E13" s="203">
        <v>0</v>
      </c>
    </row>
    <row r="14" spans="1:5" ht="20.100000000000001" customHeight="1" x14ac:dyDescent="0.2">
      <c r="A14" s="153" t="s">
        <v>82</v>
      </c>
      <c r="B14" s="183" t="str">
        <f>IFERROR(INDEX('Annex 1 LV, HV and UMS charges'!$B$11:$B$42,MATCH($A14,'Annex 1 LV, HV and UMS charges'!$A$11:$A$42,0)),IF(INDEX('Annex 4 LDNO charges'!$B$11:$B$199,MATCH($A14,'Annex 4 LDNO charges'!$A$11:$A$199,0))=0,"",INDEX('Annex 4 LDNO charges'!$B$11:$B$199,MATCH($A14,'Annex 4 LDNO charges'!$A$11:$A$199,0))))</f>
        <v>AE9,AM3,AM7,AP7,A31,A60,A89</v>
      </c>
      <c r="C14" s="184">
        <f>IFERROR(INDEX('Annex 1 LV, HV and UMS charges'!$C$11:$C$42,MATCH($A14,'Annex 1 LV, HV and UMS charges'!$A$11:$A$42,0)),INDEX('Annex 4 LDNO charges'!$C$11:$C$199,MATCH($A14,'Annex 4 LDNO charges'!$A$11:$A$199,0)))</f>
        <v>0</v>
      </c>
      <c r="D14" s="169"/>
      <c r="E14" s="203">
        <v>0</v>
      </c>
    </row>
    <row r="15" spans="1:5" ht="20.100000000000001" customHeight="1" x14ac:dyDescent="0.2">
      <c r="A15" s="157" t="s">
        <v>83</v>
      </c>
      <c r="B15" s="183" t="str">
        <f>IFERROR(INDEX('Annex 1 LV, HV and UMS charges'!$B$11:$B$42,MATCH($A15,'Annex 1 LV, HV and UMS charges'!$A$11:$A$42,0)),IF(INDEX('Annex 4 LDNO charges'!$B$11:$B$199,MATCH($A15,'Annex 4 LDNO charges'!$A$11:$A$199,0))=0,"",INDEX('Annex 4 LDNO charges'!$B$11:$B$199,MATCH($A15,'Annex 4 LDNO charges'!$A$11:$A$199,0))))</f>
        <v>AEA,AM4,AM8,AP8,A32,A61,A90</v>
      </c>
      <c r="C15" s="184">
        <f>IFERROR(INDEX('Annex 1 LV, HV and UMS charges'!$C$11:$C$42,MATCH($A15,'Annex 1 LV, HV and UMS charges'!$A$11:$A$42,0)),INDEX('Annex 4 LDNO charges'!$C$11:$C$199,MATCH($A15,'Annex 4 LDNO charges'!$A$11:$A$199,0)))</f>
        <v>0</v>
      </c>
      <c r="D15" s="169"/>
      <c r="E15" s="203">
        <v>0</v>
      </c>
    </row>
    <row r="16" spans="1:5" ht="20.100000000000001" customHeight="1" x14ac:dyDescent="0.2">
      <c r="A16" s="157" t="s">
        <v>84</v>
      </c>
      <c r="B16" s="183" t="str">
        <f>IFERROR(INDEX('Annex 1 LV, HV and UMS charges'!$B$11:$B$42,MATCH($A16,'Annex 1 LV, HV and UMS charges'!$A$11:$A$42,0)),IF(INDEX('Annex 4 LDNO charges'!$B$11:$B$199,MATCH($A16,'Annex 4 LDNO charges'!$A$11:$A$199,0))=0,"",INDEX('Annex 4 LDNO charges'!$B$11:$B$199,MATCH($A16,'Annex 4 LDNO charges'!$A$11:$A$199,0))))</f>
        <v>A16,A17,AEB,AP9,A33,A62,A91</v>
      </c>
      <c r="C16" s="184">
        <f>IFERROR(INDEX('Annex 1 LV, HV and UMS charges'!$C$11:$C$42,MATCH($A16,'Annex 1 LV, HV and UMS charges'!$A$11:$A$42,0)),INDEX('Annex 4 LDNO charges'!$C$11:$C$199,MATCH($A16,'Annex 4 LDNO charges'!$A$11:$A$199,0)))</f>
        <v>0</v>
      </c>
      <c r="D16" s="169"/>
      <c r="E16" s="203">
        <v>0</v>
      </c>
    </row>
    <row r="17" spans="1:5" ht="20.100000000000001" customHeight="1" x14ac:dyDescent="0.2">
      <c r="A17" s="157" t="s">
        <v>85</v>
      </c>
      <c r="B17" s="183" t="str">
        <f>IFERROR(INDEX('Annex 1 LV, HV and UMS charges'!$B$11:$B$42,MATCH($A17,'Annex 1 LV, HV and UMS charges'!$A$11:$A$42,0)),IF(INDEX('Annex 4 LDNO charges'!$B$11:$B$199,MATCH($A17,'Annex 4 LDNO charges'!$A$11:$A$199,0))=0,"",INDEX('Annex 4 LDNO charges'!$B$11:$B$199,MATCH($A17,'Annex 4 LDNO charges'!$A$11:$A$199,0))))</f>
        <v>16,17,AEC,APA,AS1,A34,A63,A92</v>
      </c>
      <c r="C17" s="184">
        <f>IFERROR(INDEX('Annex 1 LV, HV and UMS charges'!$C$11:$C$42,MATCH($A17,'Annex 1 LV, HV and UMS charges'!$A$11:$A$42,0)),INDEX('Annex 4 LDNO charges'!$C$11:$C$199,MATCH($A17,'Annex 4 LDNO charges'!$A$11:$A$199,0)))</f>
        <v>0</v>
      </c>
      <c r="D17" s="169"/>
      <c r="E17" s="203">
        <v>0</v>
      </c>
    </row>
    <row r="18" spans="1:5" ht="20.100000000000001" customHeight="1" x14ac:dyDescent="0.2">
      <c r="A18" s="157" t="s">
        <v>86</v>
      </c>
      <c r="B18" s="183" t="str">
        <f>IFERROR(INDEX('Annex 1 LV, HV and UMS charges'!$B$11:$B$42,MATCH($A18,'Annex 1 LV, HV and UMS charges'!$A$11:$A$42,0)),IF(INDEX('Annex 4 LDNO charges'!$B$11:$B$199,MATCH($A18,'Annex 4 LDNO charges'!$A$11:$A$199,0))=0,"",INDEX('Annex 4 LDNO charges'!$B$11:$B$199,MATCH($A18,'Annex 4 LDNO charges'!$A$11:$A$199,0))))</f>
        <v>AED,APB,AS2,A35,A64,A93</v>
      </c>
      <c r="C18" s="184">
        <f>IFERROR(INDEX('Annex 1 LV, HV and UMS charges'!$C$11:$C$42,MATCH($A18,'Annex 1 LV, HV and UMS charges'!$A$11:$A$42,0)),INDEX('Annex 4 LDNO charges'!$C$11:$C$199,MATCH($A18,'Annex 4 LDNO charges'!$A$11:$A$199,0)))</f>
        <v>0</v>
      </c>
      <c r="D18" s="169"/>
      <c r="E18" s="203">
        <v>0</v>
      </c>
    </row>
    <row r="19" spans="1:5" ht="20.100000000000001" customHeight="1" x14ac:dyDescent="0.2">
      <c r="A19" s="157" t="s">
        <v>87</v>
      </c>
      <c r="B19" s="183" t="str">
        <f>IFERROR(INDEX('Annex 1 LV, HV and UMS charges'!$B$11:$B$42,MATCH($A19,'Annex 1 LV, HV and UMS charges'!$A$11:$A$42,0)),IF(INDEX('Annex 4 LDNO charges'!$B$11:$B$199,MATCH($A19,'Annex 4 LDNO charges'!$A$11:$A$199,0))=0,"",INDEX('Annex 4 LDNO charges'!$B$11:$B$199,MATCH($A19,'Annex 4 LDNO charges'!$A$11:$A$199,0))))</f>
        <v>AEE,APC,AS3,A36,A65,A94</v>
      </c>
      <c r="C19" s="184">
        <f>IFERROR(INDEX('Annex 1 LV, HV and UMS charges'!$C$11:$C$42,MATCH($A19,'Annex 1 LV, HV and UMS charges'!$A$11:$A$42,0)),INDEX('Annex 4 LDNO charges'!$C$11:$C$199,MATCH($A19,'Annex 4 LDNO charges'!$A$11:$A$199,0)))</f>
        <v>0</v>
      </c>
      <c r="D19" s="169"/>
      <c r="E19" s="203">
        <v>0</v>
      </c>
    </row>
    <row r="20" spans="1:5" ht="20.100000000000001" customHeight="1" x14ac:dyDescent="0.2">
      <c r="A20" s="157" t="s">
        <v>88</v>
      </c>
      <c r="B20" s="183" t="str">
        <f>IFERROR(INDEX('Annex 1 LV, HV and UMS charges'!$B$11:$B$42,MATCH($A20,'Annex 1 LV, HV and UMS charges'!$A$11:$A$42,0)),IF(INDEX('Annex 4 LDNO charges'!$B$11:$B$199,MATCH($A20,'Annex 4 LDNO charges'!$A$11:$A$199,0))=0,"",INDEX('Annex 4 LDNO charges'!$B$11:$B$199,MATCH($A20,'Annex 4 LDNO charges'!$A$11:$A$199,0))))</f>
        <v>AEF,APD,AS4,A37,A66,A95</v>
      </c>
      <c r="C20" s="184">
        <f>IFERROR(INDEX('Annex 1 LV, HV and UMS charges'!$C$11:$C$42,MATCH($A20,'Annex 1 LV, HV and UMS charges'!$A$11:$A$42,0)),INDEX('Annex 4 LDNO charges'!$C$11:$C$199,MATCH($A20,'Annex 4 LDNO charges'!$A$11:$A$199,0)))</f>
        <v>0</v>
      </c>
      <c r="D20" s="169"/>
      <c r="E20" s="203">
        <v>0</v>
      </c>
    </row>
    <row r="21" spans="1:5" ht="20.100000000000001" customHeight="1" x14ac:dyDescent="0.2">
      <c r="A21" s="157" t="s">
        <v>89</v>
      </c>
      <c r="B21" s="183" t="str">
        <f>IFERROR(INDEX('Annex 1 LV, HV and UMS charges'!$B$11:$B$42,MATCH($A21,'Annex 1 LV, HV and UMS charges'!$A$11:$A$42,0)),IF(INDEX('Annex 4 LDNO charges'!$B$11:$B$199,MATCH($A21,'Annex 4 LDNO charges'!$A$11:$A$199,0))=0,"",INDEX('Annex 4 LDNO charges'!$B$11:$B$199,MATCH($A21,'Annex 4 LDNO charges'!$A$11:$A$199,0))))</f>
        <v>AEG,APE,A07,A38,A67,A96</v>
      </c>
      <c r="C21" s="184">
        <f>IFERROR(INDEX('Annex 1 LV, HV and UMS charges'!$C$11:$C$42,MATCH($A21,'Annex 1 LV, HV and UMS charges'!$A$11:$A$42,0)),INDEX('Annex 4 LDNO charges'!$C$11:$C$199,MATCH($A21,'Annex 4 LDNO charges'!$A$11:$A$199,0)))</f>
        <v>0</v>
      </c>
      <c r="D21" s="169"/>
      <c r="E21" s="203">
        <v>0</v>
      </c>
    </row>
    <row r="22" spans="1:5" ht="20.100000000000001" customHeight="1" x14ac:dyDescent="0.2">
      <c r="A22" s="157" t="s">
        <v>90</v>
      </c>
      <c r="B22" s="183" t="str">
        <f>IFERROR(INDEX('Annex 1 LV, HV and UMS charges'!$B$11:$B$42,MATCH($A22,'Annex 1 LV, HV and UMS charges'!$A$11:$A$42,0)),IF(INDEX('Annex 4 LDNO charges'!$B$11:$B$199,MATCH($A22,'Annex 4 LDNO charges'!$A$11:$A$199,0))=0,"",INDEX('Annex 4 LDNO charges'!$B$11:$B$199,MATCH($A22,'Annex 4 LDNO charges'!$A$11:$A$199,0))))</f>
        <v>18,19,AEH,AH1,AMA,APF,A39,A68,A97</v>
      </c>
      <c r="C22" s="184">
        <f>IFERROR(INDEX('Annex 1 LV, HV and UMS charges'!$C$11:$C$42,MATCH($A22,'Annex 1 LV, HV and UMS charges'!$A$11:$A$42,0)),INDEX('Annex 4 LDNO charges'!$C$11:$C$199,MATCH($A22,'Annex 4 LDNO charges'!$A$11:$A$199,0)))</f>
        <v>0</v>
      </c>
      <c r="D22" s="169"/>
      <c r="E22" s="203">
        <v>0</v>
      </c>
    </row>
    <row r="23" spans="1:5" ht="20.100000000000001" customHeight="1" x14ac:dyDescent="0.2">
      <c r="A23" s="153" t="s">
        <v>91</v>
      </c>
      <c r="B23" s="183" t="str">
        <f>IFERROR(INDEX('Annex 1 LV, HV and UMS charges'!$B$11:$B$42,MATCH($A23,'Annex 1 LV, HV and UMS charges'!$A$11:$A$42,0)),IF(INDEX('Annex 4 LDNO charges'!$B$11:$B$199,MATCH($A23,'Annex 4 LDNO charges'!$A$11:$A$199,0))=0,"",INDEX('Annex 4 LDNO charges'!$B$11:$B$199,MATCH($A23,'Annex 4 LDNO charges'!$A$11:$A$199,0))))</f>
        <v>AE,AEJ,AH2,AMB,APG,A40,A69,A98</v>
      </c>
      <c r="C23" s="184">
        <f>IFERROR(INDEX('Annex 1 LV, HV and UMS charges'!$C$11:$C$42,MATCH($A23,'Annex 1 LV, HV and UMS charges'!$A$11:$A$42,0)),INDEX('Annex 4 LDNO charges'!$C$11:$C$199,MATCH($A23,'Annex 4 LDNO charges'!$A$11:$A$199,0)))</f>
        <v>0</v>
      </c>
      <c r="D23" s="169"/>
      <c r="E23" s="203">
        <v>0</v>
      </c>
    </row>
    <row r="24" spans="1:5" ht="20.100000000000001" customHeight="1" x14ac:dyDescent="0.2">
      <c r="A24" s="153" t="s">
        <v>92</v>
      </c>
      <c r="B24" s="183" t="str">
        <f>IFERROR(INDEX('Annex 1 LV, HV and UMS charges'!$B$11:$B$42,MATCH($A24,'Annex 1 LV, HV and UMS charges'!$A$11:$A$42,0)),IF(INDEX('Annex 4 LDNO charges'!$B$11:$B$199,MATCH($A24,'Annex 4 LDNO charges'!$A$11:$A$199,0))=0,"",INDEX('Annex 4 LDNO charges'!$B$11:$B$199,MATCH($A24,'Annex 4 LDNO charges'!$A$11:$A$199,0))))</f>
        <v>AEK,AH3,AMC,APH,A41,A70,A99</v>
      </c>
      <c r="C24" s="184">
        <f>IFERROR(INDEX('Annex 1 LV, HV and UMS charges'!$C$11:$C$42,MATCH($A24,'Annex 1 LV, HV and UMS charges'!$A$11:$A$42,0)),INDEX('Annex 4 LDNO charges'!$C$11:$C$199,MATCH($A24,'Annex 4 LDNO charges'!$A$11:$A$199,0)))</f>
        <v>0</v>
      </c>
      <c r="D24" s="169"/>
      <c r="E24" s="203">
        <v>0</v>
      </c>
    </row>
    <row r="25" spans="1:5" ht="20.100000000000001" customHeight="1" x14ac:dyDescent="0.2">
      <c r="A25" s="153" t="s">
        <v>93</v>
      </c>
      <c r="B25" s="183" t="str">
        <f>IFERROR(INDEX('Annex 1 LV, HV and UMS charges'!$B$11:$B$42,MATCH($A25,'Annex 1 LV, HV and UMS charges'!$A$11:$A$42,0)),IF(INDEX('Annex 4 LDNO charges'!$B$11:$B$199,MATCH($A25,'Annex 4 LDNO charges'!$A$11:$A$199,0))=0,"",INDEX('Annex 4 LDNO charges'!$B$11:$B$199,MATCH($A25,'Annex 4 LDNO charges'!$A$11:$A$199,0))))</f>
        <v>AH4,AMD,APZ,A14,A42,A71,AA1</v>
      </c>
      <c r="C25" s="184">
        <f>IFERROR(INDEX('Annex 1 LV, HV and UMS charges'!$C$11:$C$42,MATCH($A25,'Annex 1 LV, HV and UMS charges'!$A$11:$A$42,0)),INDEX('Annex 4 LDNO charges'!$C$11:$C$199,MATCH($A25,'Annex 4 LDNO charges'!$A$11:$A$199,0)))</f>
        <v>0</v>
      </c>
      <c r="D25" s="169"/>
      <c r="E25" s="203">
        <v>0</v>
      </c>
    </row>
    <row r="26" spans="1:5" ht="20.100000000000001" customHeight="1" x14ac:dyDescent="0.2">
      <c r="A26" s="153" t="s">
        <v>132</v>
      </c>
      <c r="B26" s="183" t="str">
        <f>IFERROR(INDEX('Annex 1 LV, HV and UMS charges'!$B$11:$B$42,MATCH($A26,'Annex 1 LV, HV and UMS charges'!$A$11:$A$42,0)),IF(INDEX('Annex 4 LDNO charges'!$B$11:$B$199,MATCH($A26,'Annex 4 LDNO charges'!$A$11:$A$199,0))=0,"",INDEX('Annex 4 LDNO charges'!$B$11:$B$199,MATCH($A26,'Annex 4 LDNO charges'!$A$11:$A$199,0))))</f>
        <v>1,ADA</v>
      </c>
      <c r="C26" s="184" t="str">
        <f>IFERROR(INDEX('Annex 1 LV, HV and UMS charges'!$C$11:$C$42,MATCH($A26,'Annex 1 LV, HV and UMS charges'!$A$11:$A$42,0)),INDEX('Annex 4 LDNO charges'!$C$11:$C$199,MATCH($A26,'Annex 4 LDNO charges'!$A$11:$A$199,0)))</f>
        <v>0, 1, 2</v>
      </c>
      <c r="D26" s="203">
        <v>0</v>
      </c>
      <c r="E26" s="203">
        <v>0</v>
      </c>
    </row>
    <row r="27" spans="1:5" ht="20.100000000000001" customHeight="1" x14ac:dyDescent="0.2">
      <c r="A27" s="153" t="s">
        <v>134</v>
      </c>
      <c r="B27" s="183" t="str">
        <f>IFERROR(INDEX('Annex 1 LV, HV and UMS charges'!$B$11:$B$42,MATCH($A27,'Annex 1 LV, HV and UMS charges'!$A$11:$A$42,0)),IF(INDEX('Annex 4 LDNO charges'!$B$11:$B$199,MATCH($A27,'Annex 4 LDNO charges'!$A$11:$A$199,0))=0,"",INDEX('Annex 4 LDNO charges'!$B$11:$B$199,MATCH($A27,'Annex 4 LDNO charges'!$A$11:$A$199,0))))</f>
        <v>A01</v>
      </c>
      <c r="C27" s="184" t="str">
        <f>IFERROR(INDEX('Annex 1 LV, HV and UMS charges'!$C$11:$C$42,MATCH($A27,'Annex 1 LV, HV and UMS charges'!$A$11:$A$42,0)),INDEX('Annex 4 LDNO charges'!$C$11:$C$199,MATCH($A27,'Annex 4 LDNO charges'!$A$11:$A$199,0)))</f>
        <v>0, 3, 4, 5-8</v>
      </c>
      <c r="D27" s="169"/>
      <c r="E27" s="203">
        <v>0</v>
      </c>
    </row>
    <row r="28" spans="1:5" ht="20.100000000000001" customHeight="1" x14ac:dyDescent="0.2">
      <c r="A28" s="153" t="s">
        <v>135</v>
      </c>
      <c r="B28" s="183" t="str">
        <f>IFERROR(INDEX('Annex 1 LV, HV and UMS charges'!$B$11:$B$42,MATCH($A28,'Annex 1 LV, HV and UMS charges'!$A$11:$A$42,0)),IF(INDEX('Annex 4 LDNO charges'!$B$11:$B$199,MATCH($A28,'Annex 4 LDNO charges'!$A$11:$A$199,0))=0,"",INDEX('Annex 4 LDNO charges'!$B$11:$B$199,MATCH($A28,'Annex 4 LDNO charges'!$A$11:$A$199,0))))</f>
        <v>3,6,AN1</v>
      </c>
      <c r="C28" s="184" t="str">
        <f>IFERROR(INDEX('Annex 1 LV, HV and UMS charges'!$C$11:$C$42,MATCH($A28,'Annex 1 LV, HV and UMS charges'!$A$11:$A$42,0)),INDEX('Annex 4 LDNO charges'!$C$11:$C$199,MATCH($A28,'Annex 4 LDNO charges'!$A$11:$A$199,0)))</f>
        <v>0, 3, 4, 5-8</v>
      </c>
      <c r="D28" s="169"/>
      <c r="E28" s="203">
        <v>0</v>
      </c>
    </row>
    <row r="29" spans="1:5" ht="20.100000000000001" customHeight="1" x14ac:dyDescent="0.2">
      <c r="A29" s="153" t="s">
        <v>136</v>
      </c>
      <c r="B29" s="183" t="str">
        <f>IFERROR(INDEX('Annex 1 LV, HV and UMS charges'!$B$11:$B$42,MATCH($A29,'Annex 1 LV, HV and UMS charges'!$A$11:$A$42,0)),IF(INDEX('Annex 4 LDNO charges'!$B$11:$B$199,MATCH($A29,'Annex 4 LDNO charges'!$A$11:$A$199,0))=0,"",INDEX('Annex 4 LDNO charges'!$B$11:$B$199,MATCH($A29,'Annex 4 LDNO charges'!$A$11:$A$199,0))))</f>
        <v>AN2</v>
      </c>
      <c r="C29" s="184" t="str">
        <f>IFERROR(INDEX('Annex 1 LV, HV and UMS charges'!$C$11:$C$42,MATCH($A29,'Annex 1 LV, HV and UMS charges'!$A$11:$A$42,0)),INDEX('Annex 4 LDNO charges'!$C$11:$C$199,MATCH($A29,'Annex 4 LDNO charges'!$A$11:$A$199,0)))</f>
        <v>0, 3, 4, 5-8</v>
      </c>
      <c r="D29" s="169"/>
      <c r="E29" s="203">
        <v>0</v>
      </c>
    </row>
    <row r="30" spans="1:5" ht="20.100000000000001" customHeight="1" x14ac:dyDescent="0.2">
      <c r="A30" s="153" t="s">
        <v>137</v>
      </c>
      <c r="B30" s="183" t="str">
        <f>IFERROR(INDEX('Annex 1 LV, HV and UMS charges'!$B$11:$B$42,MATCH($A30,'Annex 1 LV, HV and UMS charges'!$A$11:$A$42,0)),IF(INDEX('Annex 4 LDNO charges'!$B$11:$B$199,MATCH($A30,'Annex 4 LDNO charges'!$A$11:$A$199,0))=0,"",INDEX('Annex 4 LDNO charges'!$B$11:$B$199,MATCH($A30,'Annex 4 LDNO charges'!$A$11:$A$199,0))))</f>
        <v>AN3</v>
      </c>
      <c r="C30" s="184" t="str">
        <f>IFERROR(INDEX('Annex 1 LV, HV and UMS charges'!$C$11:$C$42,MATCH($A30,'Annex 1 LV, HV and UMS charges'!$A$11:$A$42,0)),INDEX('Annex 4 LDNO charges'!$C$11:$C$199,MATCH($A30,'Annex 4 LDNO charges'!$A$11:$A$199,0)))</f>
        <v>0, 3, 4, 5-8</v>
      </c>
      <c r="D30" s="169"/>
      <c r="E30" s="203">
        <v>0</v>
      </c>
    </row>
    <row r="31" spans="1:5" ht="20.100000000000001" customHeight="1" x14ac:dyDescent="0.2">
      <c r="A31" s="153" t="s">
        <v>138</v>
      </c>
      <c r="B31" s="183" t="str">
        <f>IFERROR(INDEX('Annex 1 LV, HV and UMS charges'!$B$11:$B$42,MATCH($A31,'Annex 1 LV, HV and UMS charges'!$A$11:$A$42,0)),IF(INDEX('Annex 4 LDNO charges'!$B$11:$B$199,MATCH($A31,'Annex 4 LDNO charges'!$A$11:$A$199,0))=0,"",INDEX('Annex 4 LDNO charges'!$B$11:$B$199,MATCH($A31,'Annex 4 LDNO charges'!$A$11:$A$199,0))))</f>
        <v>AN4</v>
      </c>
      <c r="C31" s="184" t="str">
        <f>IFERROR(INDEX('Annex 1 LV, HV and UMS charges'!$C$11:$C$42,MATCH($A31,'Annex 1 LV, HV and UMS charges'!$A$11:$A$42,0)),INDEX('Annex 4 LDNO charges'!$C$11:$C$199,MATCH($A31,'Annex 4 LDNO charges'!$A$11:$A$199,0)))</f>
        <v>0, 3, 4, 5-8</v>
      </c>
      <c r="D31" s="169"/>
      <c r="E31" s="203">
        <v>0</v>
      </c>
    </row>
    <row r="32" spans="1:5" ht="20.100000000000001" customHeight="1" x14ac:dyDescent="0.2">
      <c r="A32" s="153" t="s">
        <v>140</v>
      </c>
      <c r="B32" s="183" t="str">
        <f>IFERROR(INDEX('Annex 1 LV, HV and UMS charges'!$B$11:$B$42,MATCH($A32,'Annex 1 LV, HV and UMS charges'!$A$11:$A$42,0)),IF(INDEX('Annex 4 LDNO charges'!$B$11:$B$199,MATCH($A32,'Annex 4 LDNO charges'!$A$11:$A$199,0))=0,"",INDEX('Annex 4 LDNO charges'!$B$11:$B$199,MATCH($A32,'Annex 4 LDNO charges'!$A$11:$A$199,0))))</f>
        <v>A03</v>
      </c>
      <c r="C32" s="184">
        <f>IFERROR(INDEX('Annex 1 LV, HV and UMS charges'!$C$11:$C$42,MATCH($A32,'Annex 1 LV, HV and UMS charges'!$A$11:$A$42,0)),INDEX('Annex 4 LDNO charges'!$C$11:$C$199,MATCH($A32,'Annex 4 LDNO charges'!$A$11:$A$199,0)))</f>
        <v>0</v>
      </c>
      <c r="D32" s="169"/>
      <c r="E32" s="203">
        <v>0</v>
      </c>
    </row>
    <row r="33" spans="1:5" ht="20.100000000000001" customHeight="1" x14ac:dyDescent="0.2">
      <c r="A33" s="153" t="s">
        <v>141</v>
      </c>
      <c r="B33" s="183" t="str">
        <f>IFERROR(INDEX('Annex 1 LV, HV and UMS charges'!$B$11:$B$42,MATCH($A33,'Annex 1 LV, HV and UMS charges'!$A$11:$A$42,0)),IF(INDEX('Annex 4 LDNO charges'!$B$11:$B$199,MATCH($A33,'Annex 4 LDNO charges'!$A$11:$A$199,0))=0,"",INDEX('Annex 4 LDNO charges'!$B$11:$B$199,MATCH($A33,'Annex 4 LDNO charges'!$A$11:$A$199,0))))</f>
        <v>9,14,AM1</v>
      </c>
      <c r="C33" s="184">
        <f>IFERROR(INDEX('Annex 1 LV, HV and UMS charges'!$C$11:$C$42,MATCH($A33,'Annex 1 LV, HV and UMS charges'!$A$11:$A$42,0)),INDEX('Annex 4 LDNO charges'!$C$11:$C$199,MATCH($A33,'Annex 4 LDNO charges'!$A$11:$A$199,0)))</f>
        <v>0</v>
      </c>
      <c r="D33" s="169"/>
      <c r="E33" s="203">
        <v>0</v>
      </c>
    </row>
    <row r="34" spans="1:5" ht="20.100000000000001" customHeight="1" x14ac:dyDescent="0.2">
      <c r="A34" s="153" t="s">
        <v>142</v>
      </c>
      <c r="B34" s="183" t="str">
        <f>IFERROR(INDEX('Annex 1 LV, HV and UMS charges'!$B$11:$B$42,MATCH($A34,'Annex 1 LV, HV and UMS charges'!$A$11:$A$42,0)),IF(INDEX('Annex 4 LDNO charges'!$B$11:$B$199,MATCH($A34,'Annex 4 LDNO charges'!$A$11:$A$199,0))=0,"",INDEX('Annex 4 LDNO charges'!$B$11:$B$199,MATCH($A34,'Annex 4 LDNO charges'!$A$11:$A$199,0))))</f>
        <v>AM2</v>
      </c>
      <c r="C34" s="184">
        <f>IFERROR(INDEX('Annex 1 LV, HV and UMS charges'!$C$11:$C$42,MATCH($A34,'Annex 1 LV, HV and UMS charges'!$A$11:$A$42,0)),INDEX('Annex 4 LDNO charges'!$C$11:$C$199,MATCH($A34,'Annex 4 LDNO charges'!$A$11:$A$199,0)))</f>
        <v>0</v>
      </c>
      <c r="D34" s="169"/>
      <c r="E34" s="203">
        <v>0</v>
      </c>
    </row>
    <row r="35" spans="1:5" ht="20.100000000000001" customHeight="1" x14ac:dyDescent="0.2">
      <c r="A35" s="153" t="s">
        <v>143</v>
      </c>
      <c r="B35" s="183" t="str">
        <f>IFERROR(INDEX('Annex 1 LV, HV and UMS charges'!$B$11:$B$42,MATCH($A35,'Annex 1 LV, HV and UMS charges'!$A$11:$A$42,0)),IF(INDEX('Annex 4 LDNO charges'!$B$11:$B$199,MATCH($A35,'Annex 4 LDNO charges'!$A$11:$A$199,0))=0,"",INDEX('Annex 4 LDNO charges'!$B$11:$B$199,MATCH($A35,'Annex 4 LDNO charges'!$A$11:$A$199,0))))</f>
        <v>AM3</v>
      </c>
      <c r="C35" s="184">
        <f>IFERROR(INDEX('Annex 1 LV, HV and UMS charges'!$C$11:$C$42,MATCH($A35,'Annex 1 LV, HV and UMS charges'!$A$11:$A$42,0)),INDEX('Annex 4 LDNO charges'!$C$11:$C$199,MATCH($A35,'Annex 4 LDNO charges'!$A$11:$A$199,0)))</f>
        <v>0</v>
      </c>
      <c r="D35" s="169"/>
      <c r="E35" s="203">
        <v>0</v>
      </c>
    </row>
    <row r="36" spans="1:5" ht="20.100000000000001" customHeight="1" x14ac:dyDescent="0.2">
      <c r="A36" s="153" t="s">
        <v>144</v>
      </c>
      <c r="B36" s="183" t="str">
        <f>IFERROR(INDEX('Annex 1 LV, HV and UMS charges'!$B$11:$B$42,MATCH($A36,'Annex 1 LV, HV and UMS charges'!$A$11:$A$42,0)),IF(INDEX('Annex 4 LDNO charges'!$B$11:$B$199,MATCH($A36,'Annex 4 LDNO charges'!$A$11:$A$199,0))=0,"",INDEX('Annex 4 LDNO charges'!$B$11:$B$199,MATCH($A36,'Annex 4 LDNO charges'!$A$11:$A$199,0))))</f>
        <v>AM4</v>
      </c>
      <c r="C36" s="184">
        <f>IFERROR(INDEX('Annex 1 LV, HV and UMS charges'!$C$11:$C$42,MATCH($A36,'Annex 1 LV, HV and UMS charges'!$A$11:$A$42,0)),INDEX('Annex 4 LDNO charges'!$C$11:$C$199,MATCH($A36,'Annex 4 LDNO charges'!$A$11:$A$199,0)))</f>
        <v>0</v>
      </c>
      <c r="D36" s="169"/>
      <c r="E36" s="203">
        <v>0</v>
      </c>
    </row>
    <row r="37" spans="1:5" ht="20.100000000000001" customHeight="1" x14ac:dyDescent="0.2">
      <c r="A37" s="157" t="s">
        <v>148</v>
      </c>
      <c r="B37" s="183" t="str">
        <f>IFERROR(INDEX('Annex 1 LV, HV and UMS charges'!$B$11:$B$42,MATCH($A37,'Annex 1 LV, HV and UMS charges'!$A$11:$A$42,0)),IF(INDEX('Annex 4 LDNO charges'!$B$11:$B$199,MATCH($A37,'Annex 4 LDNO charges'!$A$11:$A$199,0))=0,"",INDEX('Annex 4 LDNO charges'!$B$11:$B$199,MATCH($A37,'Annex 4 LDNO charges'!$A$11:$A$199,0))))</f>
        <v>2,10,ADB</v>
      </c>
      <c r="C37" s="184" t="str">
        <f>IFERROR(INDEX('Annex 1 LV, HV and UMS charges'!$C$11:$C$42,MATCH($A37,'Annex 1 LV, HV and UMS charges'!$A$11:$A$42,0)),INDEX('Annex 4 LDNO charges'!$C$11:$C$199,MATCH($A37,'Annex 4 LDNO charges'!$A$11:$A$199,0)))</f>
        <v>0, 1, 2</v>
      </c>
      <c r="D37" s="203">
        <v>0</v>
      </c>
      <c r="E37" s="203">
        <v>0</v>
      </c>
    </row>
    <row r="38" spans="1:5" ht="20.100000000000001" customHeight="1" x14ac:dyDescent="0.2">
      <c r="A38" s="153" t="s">
        <v>151</v>
      </c>
      <c r="B38" s="183" t="str">
        <f>IFERROR(INDEX('Annex 1 LV, HV and UMS charges'!$B$11:$B$42,MATCH($A38,'Annex 1 LV, HV and UMS charges'!$A$11:$A$42,0)),IF(INDEX('Annex 4 LDNO charges'!$B$11:$B$199,MATCH($A38,'Annex 4 LDNO charges'!$A$11:$A$199,0))=0,"",INDEX('Annex 4 LDNO charges'!$B$11:$B$199,MATCH($A38,'Annex 4 LDNO charges'!$A$11:$A$199,0))))</f>
        <v>A04</v>
      </c>
      <c r="C38" s="184" t="str">
        <f>IFERROR(INDEX('Annex 1 LV, HV and UMS charges'!$C$11:$C$42,MATCH($A38,'Annex 1 LV, HV and UMS charges'!$A$11:$A$42,0)),INDEX('Annex 4 LDNO charges'!$C$11:$C$199,MATCH($A38,'Annex 4 LDNO charges'!$A$11:$A$199,0)))</f>
        <v>0, 3, 4, 5-8</v>
      </c>
      <c r="D38" s="169"/>
      <c r="E38" s="203">
        <v>0</v>
      </c>
    </row>
    <row r="39" spans="1:5" ht="20.100000000000001" customHeight="1" x14ac:dyDescent="0.2">
      <c r="A39" s="153" t="s">
        <v>152</v>
      </c>
      <c r="B39" s="183" t="str">
        <f>IFERROR(INDEX('Annex 1 LV, HV and UMS charges'!$B$11:$B$42,MATCH($A39,'Annex 1 LV, HV and UMS charges'!$A$11:$A$42,0)),IF(INDEX('Annex 4 LDNO charges'!$B$11:$B$199,MATCH($A39,'Annex 4 LDNO charges'!$A$11:$A$199,0))=0,"",INDEX('Annex 4 LDNO charges'!$B$11:$B$199,MATCH($A39,'Annex 4 LDNO charges'!$A$11:$A$199,0))))</f>
        <v>4,7,AN5</v>
      </c>
      <c r="C39" s="184" t="str">
        <f>IFERROR(INDEX('Annex 1 LV, HV and UMS charges'!$C$11:$C$42,MATCH($A39,'Annex 1 LV, HV and UMS charges'!$A$11:$A$42,0)),INDEX('Annex 4 LDNO charges'!$C$11:$C$199,MATCH($A39,'Annex 4 LDNO charges'!$A$11:$A$199,0)))</f>
        <v>0, 3, 4, 5-8</v>
      </c>
      <c r="D39" s="169"/>
      <c r="E39" s="203">
        <v>0</v>
      </c>
    </row>
    <row r="40" spans="1:5" ht="20.100000000000001" customHeight="1" x14ac:dyDescent="0.2">
      <c r="A40" s="153" t="s">
        <v>153</v>
      </c>
      <c r="B40" s="183" t="str">
        <f>IFERROR(INDEX('Annex 1 LV, HV and UMS charges'!$B$11:$B$42,MATCH($A40,'Annex 1 LV, HV and UMS charges'!$A$11:$A$42,0)),IF(INDEX('Annex 4 LDNO charges'!$B$11:$B$199,MATCH($A40,'Annex 4 LDNO charges'!$A$11:$A$199,0))=0,"",INDEX('Annex 4 LDNO charges'!$B$11:$B$199,MATCH($A40,'Annex 4 LDNO charges'!$A$11:$A$199,0))))</f>
        <v>AN6</v>
      </c>
      <c r="C40" s="184" t="str">
        <f>IFERROR(INDEX('Annex 1 LV, HV and UMS charges'!$C$11:$C$42,MATCH($A40,'Annex 1 LV, HV and UMS charges'!$A$11:$A$42,0)),INDEX('Annex 4 LDNO charges'!$C$11:$C$199,MATCH($A40,'Annex 4 LDNO charges'!$A$11:$A$199,0)))</f>
        <v>0, 3, 4, 5-8</v>
      </c>
      <c r="D40" s="169"/>
      <c r="E40" s="203">
        <v>0</v>
      </c>
    </row>
    <row r="41" spans="1:5" ht="20.100000000000001" customHeight="1" x14ac:dyDescent="0.2">
      <c r="A41" s="153" t="s">
        <v>154</v>
      </c>
      <c r="B41" s="183" t="str">
        <f>IFERROR(INDEX('Annex 1 LV, HV and UMS charges'!$B$11:$B$42,MATCH($A41,'Annex 1 LV, HV and UMS charges'!$A$11:$A$42,0)),IF(INDEX('Annex 4 LDNO charges'!$B$11:$B$199,MATCH($A41,'Annex 4 LDNO charges'!$A$11:$A$199,0))=0,"",INDEX('Annex 4 LDNO charges'!$B$11:$B$199,MATCH($A41,'Annex 4 LDNO charges'!$A$11:$A$199,0))))</f>
        <v>AN7</v>
      </c>
      <c r="C41" s="184" t="str">
        <f>IFERROR(INDEX('Annex 1 LV, HV and UMS charges'!$C$11:$C$42,MATCH($A41,'Annex 1 LV, HV and UMS charges'!$A$11:$A$42,0)),INDEX('Annex 4 LDNO charges'!$C$11:$C$199,MATCH($A41,'Annex 4 LDNO charges'!$A$11:$A$199,0)))</f>
        <v>0, 3, 4, 5-8</v>
      </c>
      <c r="D41" s="169"/>
      <c r="E41" s="203">
        <v>0</v>
      </c>
    </row>
    <row r="42" spans="1:5" ht="20.100000000000001" customHeight="1" x14ac:dyDescent="0.2">
      <c r="A42" s="153" t="s">
        <v>155</v>
      </c>
      <c r="B42" s="183" t="str">
        <f>IFERROR(INDEX('Annex 1 LV, HV and UMS charges'!$B$11:$B$42,MATCH($A42,'Annex 1 LV, HV and UMS charges'!$A$11:$A$42,0)),IF(INDEX('Annex 4 LDNO charges'!$B$11:$B$199,MATCH($A42,'Annex 4 LDNO charges'!$A$11:$A$199,0))=0,"",INDEX('Annex 4 LDNO charges'!$B$11:$B$199,MATCH($A42,'Annex 4 LDNO charges'!$A$11:$A$199,0))))</f>
        <v>AN8</v>
      </c>
      <c r="C42" s="184" t="str">
        <f>IFERROR(INDEX('Annex 1 LV, HV and UMS charges'!$C$11:$C$42,MATCH($A42,'Annex 1 LV, HV and UMS charges'!$A$11:$A$42,0)),INDEX('Annex 4 LDNO charges'!$C$11:$C$199,MATCH($A42,'Annex 4 LDNO charges'!$A$11:$A$199,0)))</f>
        <v>0, 3, 4, 5-8</v>
      </c>
      <c r="D42" s="169"/>
      <c r="E42" s="203">
        <v>0</v>
      </c>
    </row>
    <row r="43" spans="1:5" ht="20.100000000000001" customHeight="1" x14ac:dyDescent="0.2">
      <c r="A43" s="153" t="s">
        <v>157</v>
      </c>
      <c r="B43" s="183" t="str">
        <f>IFERROR(INDEX('Annex 1 LV, HV and UMS charges'!$B$11:$B$42,MATCH($A43,'Annex 1 LV, HV and UMS charges'!$A$11:$A$42,0)),IF(INDEX('Annex 4 LDNO charges'!$B$11:$B$199,MATCH($A43,'Annex 4 LDNO charges'!$A$11:$A$199,0))=0,"",INDEX('Annex 4 LDNO charges'!$B$11:$B$199,MATCH($A43,'Annex 4 LDNO charges'!$A$11:$A$199,0))))</f>
        <v>A06</v>
      </c>
      <c r="C43" s="184">
        <f>IFERROR(INDEX('Annex 1 LV, HV and UMS charges'!$C$11:$C$42,MATCH($A43,'Annex 1 LV, HV and UMS charges'!$A$11:$A$42,0)),INDEX('Annex 4 LDNO charges'!$C$11:$C$199,MATCH($A43,'Annex 4 LDNO charges'!$A$11:$A$199,0)))</f>
        <v>0</v>
      </c>
      <c r="D43" s="169"/>
      <c r="E43" s="203">
        <v>0</v>
      </c>
    </row>
    <row r="44" spans="1:5" ht="20.100000000000001" customHeight="1" x14ac:dyDescent="0.2">
      <c r="A44" s="153" t="s">
        <v>158</v>
      </c>
      <c r="B44" s="183" t="str">
        <f>IFERROR(INDEX('Annex 1 LV, HV and UMS charges'!$B$11:$B$42,MATCH($A44,'Annex 1 LV, HV and UMS charges'!$A$11:$A$42,0)),IF(INDEX('Annex 4 LDNO charges'!$B$11:$B$199,MATCH($A44,'Annex 4 LDNO charges'!$A$11:$A$199,0))=0,"",INDEX('Annex 4 LDNO charges'!$B$11:$B$199,MATCH($A44,'Annex 4 LDNO charges'!$A$11:$A$199,0))))</f>
        <v>15,AM5</v>
      </c>
      <c r="C44" s="184">
        <f>IFERROR(INDEX('Annex 1 LV, HV and UMS charges'!$C$11:$C$42,MATCH($A44,'Annex 1 LV, HV and UMS charges'!$A$11:$A$42,0)),INDEX('Annex 4 LDNO charges'!$C$11:$C$199,MATCH($A44,'Annex 4 LDNO charges'!$A$11:$A$199,0)))</f>
        <v>0</v>
      </c>
      <c r="D44" s="169"/>
      <c r="E44" s="203">
        <v>0</v>
      </c>
    </row>
    <row r="45" spans="1:5" ht="20.100000000000001" customHeight="1" x14ac:dyDescent="0.2">
      <c r="A45" s="153" t="s">
        <v>159</v>
      </c>
      <c r="B45" s="183" t="str">
        <f>IFERROR(INDEX('Annex 1 LV, HV and UMS charges'!$B$11:$B$42,MATCH($A45,'Annex 1 LV, HV and UMS charges'!$A$11:$A$42,0)),IF(INDEX('Annex 4 LDNO charges'!$B$11:$B$199,MATCH($A45,'Annex 4 LDNO charges'!$A$11:$A$199,0))=0,"",INDEX('Annex 4 LDNO charges'!$B$11:$B$199,MATCH($A45,'Annex 4 LDNO charges'!$A$11:$A$199,0))))</f>
        <v>AM6</v>
      </c>
      <c r="C45" s="184">
        <f>IFERROR(INDEX('Annex 1 LV, HV and UMS charges'!$C$11:$C$42,MATCH($A45,'Annex 1 LV, HV and UMS charges'!$A$11:$A$42,0)),INDEX('Annex 4 LDNO charges'!$C$11:$C$199,MATCH($A45,'Annex 4 LDNO charges'!$A$11:$A$199,0)))</f>
        <v>0</v>
      </c>
      <c r="D45" s="169"/>
      <c r="E45" s="203">
        <v>0</v>
      </c>
    </row>
    <row r="46" spans="1:5" ht="20.100000000000001" customHeight="1" x14ac:dyDescent="0.2">
      <c r="A46" s="153" t="s">
        <v>160</v>
      </c>
      <c r="B46" s="183" t="str">
        <f>IFERROR(INDEX('Annex 1 LV, HV and UMS charges'!$B$11:$B$42,MATCH($A46,'Annex 1 LV, HV and UMS charges'!$A$11:$A$42,0)),IF(INDEX('Annex 4 LDNO charges'!$B$11:$B$199,MATCH($A46,'Annex 4 LDNO charges'!$A$11:$A$199,0))=0,"",INDEX('Annex 4 LDNO charges'!$B$11:$B$199,MATCH($A46,'Annex 4 LDNO charges'!$A$11:$A$199,0))))</f>
        <v>AM7</v>
      </c>
      <c r="C46" s="184">
        <f>IFERROR(INDEX('Annex 1 LV, HV and UMS charges'!$C$11:$C$42,MATCH($A46,'Annex 1 LV, HV and UMS charges'!$A$11:$A$42,0)),INDEX('Annex 4 LDNO charges'!$C$11:$C$199,MATCH($A46,'Annex 4 LDNO charges'!$A$11:$A$199,0)))</f>
        <v>0</v>
      </c>
      <c r="D46" s="169"/>
      <c r="E46" s="203">
        <v>0</v>
      </c>
    </row>
    <row r="47" spans="1:5" ht="20.100000000000001" customHeight="1" x14ac:dyDescent="0.2">
      <c r="A47" s="153" t="s">
        <v>161</v>
      </c>
      <c r="B47" s="183" t="str">
        <f>IFERROR(INDEX('Annex 1 LV, HV and UMS charges'!$B$11:$B$42,MATCH($A47,'Annex 1 LV, HV and UMS charges'!$A$11:$A$42,0)),IF(INDEX('Annex 4 LDNO charges'!$B$11:$B$199,MATCH($A47,'Annex 4 LDNO charges'!$A$11:$A$199,0))=0,"",INDEX('Annex 4 LDNO charges'!$B$11:$B$199,MATCH($A47,'Annex 4 LDNO charges'!$A$11:$A$199,0))))</f>
        <v>AM8</v>
      </c>
      <c r="C47" s="184">
        <f>IFERROR(INDEX('Annex 1 LV, HV and UMS charges'!$C$11:$C$42,MATCH($A47,'Annex 1 LV, HV and UMS charges'!$A$11:$A$42,0)),INDEX('Annex 4 LDNO charges'!$C$11:$C$199,MATCH($A47,'Annex 4 LDNO charges'!$A$11:$A$199,0)))</f>
        <v>0</v>
      </c>
      <c r="D47" s="169"/>
      <c r="E47" s="203">
        <v>0</v>
      </c>
    </row>
    <row r="48" spans="1:5" ht="20.100000000000001" customHeight="1" x14ac:dyDescent="0.2">
      <c r="A48" s="153" t="s">
        <v>162</v>
      </c>
      <c r="B48" s="183" t="str">
        <f>IFERROR(INDEX('Annex 1 LV, HV and UMS charges'!$B$11:$B$42,MATCH($A48,'Annex 1 LV, HV and UMS charges'!$A$11:$A$42,0)),IF(INDEX('Annex 4 LDNO charges'!$B$11:$B$199,MATCH($A48,'Annex 4 LDNO charges'!$A$11:$A$199,0))=0,"",INDEX('Annex 4 LDNO charges'!$B$11:$B$199,MATCH($A48,'Annex 4 LDNO charges'!$A$11:$A$199,0))))</f>
        <v>A16</v>
      </c>
      <c r="C48" s="184">
        <f>IFERROR(INDEX('Annex 1 LV, HV and UMS charges'!$C$11:$C$42,MATCH($A48,'Annex 1 LV, HV and UMS charges'!$A$11:$A$42,0)),INDEX('Annex 4 LDNO charges'!$C$11:$C$199,MATCH($A48,'Annex 4 LDNO charges'!$A$11:$A$199,0)))</f>
        <v>0</v>
      </c>
      <c r="D48" s="169"/>
      <c r="E48" s="203">
        <v>0</v>
      </c>
    </row>
    <row r="49" spans="1:5" ht="20.100000000000001" customHeight="1" x14ac:dyDescent="0.2">
      <c r="A49" s="153" t="s">
        <v>163</v>
      </c>
      <c r="B49" s="183" t="str">
        <f>IFERROR(INDEX('Annex 1 LV, HV and UMS charges'!$B$11:$B$42,MATCH($A49,'Annex 1 LV, HV and UMS charges'!$A$11:$A$42,0)),IF(INDEX('Annex 4 LDNO charges'!$B$11:$B$199,MATCH($A49,'Annex 4 LDNO charges'!$A$11:$A$199,0))=0,"",INDEX('Annex 4 LDNO charges'!$B$11:$B$199,MATCH($A49,'Annex 4 LDNO charges'!$A$11:$A$199,0))))</f>
        <v>17,AS1</v>
      </c>
      <c r="C49" s="184">
        <f>IFERROR(INDEX('Annex 1 LV, HV and UMS charges'!$C$11:$C$42,MATCH($A49,'Annex 1 LV, HV and UMS charges'!$A$11:$A$42,0)),INDEX('Annex 4 LDNO charges'!$C$11:$C$199,MATCH($A49,'Annex 4 LDNO charges'!$A$11:$A$199,0)))</f>
        <v>0</v>
      </c>
      <c r="D49" s="169"/>
      <c r="E49" s="203">
        <v>0</v>
      </c>
    </row>
    <row r="50" spans="1:5" ht="20.100000000000001" customHeight="1" x14ac:dyDescent="0.2">
      <c r="A50" s="153" t="s">
        <v>164</v>
      </c>
      <c r="B50" s="183" t="str">
        <f>IFERROR(INDEX('Annex 1 LV, HV and UMS charges'!$B$11:$B$42,MATCH($A50,'Annex 1 LV, HV and UMS charges'!$A$11:$A$42,0)),IF(INDEX('Annex 4 LDNO charges'!$B$11:$B$199,MATCH($A50,'Annex 4 LDNO charges'!$A$11:$A$199,0))=0,"",INDEX('Annex 4 LDNO charges'!$B$11:$B$199,MATCH($A50,'Annex 4 LDNO charges'!$A$11:$A$199,0))))</f>
        <v>AS2</v>
      </c>
      <c r="C50" s="184">
        <f>IFERROR(INDEX('Annex 1 LV, HV and UMS charges'!$C$11:$C$42,MATCH($A50,'Annex 1 LV, HV and UMS charges'!$A$11:$A$42,0)),INDEX('Annex 4 LDNO charges'!$C$11:$C$199,MATCH($A50,'Annex 4 LDNO charges'!$A$11:$A$199,0)))</f>
        <v>0</v>
      </c>
      <c r="D50" s="169"/>
      <c r="E50" s="203">
        <v>0</v>
      </c>
    </row>
    <row r="51" spans="1:5" ht="20.100000000000001" customHeight="1" x14ac:dyDescent="0.2">
      <c r="A51" s="153" t="s">
        <v>165</v>
      </c>
      <c r="B51" s="183" t="str">
        <f>IFERROR(INDEX('Annex 1 LV, HV and UMS charges'!$B$11:$B$42,MATCH($A51,'Annex 1 LV, HV and UMS charges'!$A$11:$A$42,0)),IF(INDEX('Annex 4 LDNO charges'!$B$11:$B$199,MATCH($A51,'Annex 4 LDNO charges'!$A$11:$A$199,0))=0,"",INDEX('Annex 4 LDNO charges'!$B$11:$B$199,MATCH($A51,'Annex 4 LDNO charges'!$A$11:$A$199,0))))</f>
        <v>AS3</v>
      </c>
      <c r="C51" s="184">
        <f>IFERROR(INDEX('Annex 1 LV, HV and UMS charges'!$C$11:$C$42,MATCH($A51,'Annex 1 LV, HV and UMS charges'!$A$11:$A$42,0)),INDEX('Annex 4 LDNO charges'!$C$11:$C$199,MATCH($A51,'Annex 4 LDNO charges'!$A$11:$A$199,0)))</f>
        <v>0</v>
      </c>
      <c r="D51" s="169"/>
      <c r="E51" s="203">
        <v>0</v>
      </c>
    </row>
    <row r="52" spans="1:5" ht="20.100000000000001" customHeight="1" x14ac:dyDescent="0.2">
      <c r="A52" s="153" t="s">
        <v>166</v>
      </c>
      <c r="B52" s="183" t="str">
        <f>IFERROR(INDEX('Annex 1 LV, HV and UMS charges'!$B$11:$B$42,MATCH($A52,'Annex 1 LV, HV and UMS charges'!$A$11:$A$42,0)),IF(INDEX('Annex 4 LDNO charges'!$B$11:$B$199,MATCH($A52,'Annex 4 LDNO charges'!$A$11:$A$199,0))=0,"",INDEX('Annex 4 LDNO charges'!$B$11:$B$199,MATCH($A52,'Annex 4 LDNO charges'!$A$11:$A$199,0))))</f>
        <v>AS4</v>
      </c>
      <c r="C52" s="184">
        <f>IFERROR(INDEX('Annex 1 LV, HV and UMS charges'!$C$11:$C$42,MATCH($A52,'Annex 1 LV, HV and UMS charges'!$A$11:$A$42,0)),INDEX('Annex 4 LDNO charges'!$C$11:$C$199,MATCH($A52,'Annex 4 LDNO charges'!$A$11:$A$199,0)))</f>
        <v>0</v>
      </c>
      <c r="D52" s="169"/>
      <c r="E52" s="203">
        <v>0</v>
      </c>
    </row>
    <row r="53" spans="1:5" ht="20.100000000000001" customHeight="1" x14ac:dyDescent="0.2">
      <c r="A53" s="153" t="s">
        <v>167</v>
      </c>
      <c r="B53" s="183" t="str">
        <f>IFERROR(INDEX('Annex 1 LV, HV and UMS charges'!$B$11:$B$42,MATCH($A53,'Annex 1 LV, HV and UMS charges'!$A$11:$A$42,0)),IF(INDEX('Annex 4 LDNO charges'!$B$11:$B$199,MATCH($A53,'Annex 4 LDNO charges'!$A$11:$A$199,0))=0,"",INDEX('Annex 4 LDNO charges'!$B$11:$B$199,MATCH($A53,'Annex 4 LDNO charges'!$A$11:$A$199,0))))</f>
        <v>A07</v>
      </c>
      <c r="C53" s="184">
        <f>IFERROR(INDEX('Annex 1 LV, HV and UMS charges'!$C$11:$C$42,MATCH($A53,'Annex 1 LV, HV and UMS charges'!$A$11:$A$42,0)),INDEX('Annex 4 LDNO charges'!$C$11:$C$199,MATCH($A53,'Annex 4 LDNO charges'!$A$11:$A$199,0)))</f>
        <v>0</v>
      </c>
      <c r="D53" s="169"/>
      <c r="E53" s="203">
        <v>0</v>
      </c>
    </row>
    <row r="54" spans="1:5" ht="20.100000000000001" customHeight="1" x14ac:dyDescent="0.2">
      <c r="A54" s="153" t="s">
        <v>168</v>
      </c>
      <c r="B54" s="183" t="str">
        <f>IFERROR(INDEX('Annex 1 LV, HV and UMS charges'!$B$11:$B$42,MATCH($A54,'Annex 1 LV, HV and UMS charges'!$A$11:$A$42,0)),IF(INDEX('Annex 4 LDNO charges'!$B$11:$B$199,MATCH($A54,'Annex 4 LDNO charges'!$A$11:$A$199,0))=0,"",INDEX('Annex 4 LDNO charges'!$B$11:$B$199,MATCH($A54,'Annex 4 LDNO charges'!$A$11:$A$199,0))))</f>
        <v>18,AH1,AMA</v>
      </c>
      <c r="C54" s="184">
        <f>IFERROR(INDEX('Annex 1 LV, HV and UMS charges'!$C$11:$C$42,MATCH($A54,'Annex 1 LV, HV and UMS charges'!$A$11:$A$42,0)),INDEX('Annex 4 LDNO charges'!$C$11:$C$199,MATCH($A54,'Annex 4 LDNO charges'!$A$11:$A$199,0)))</f>
        <v>0</v>
      </c>
      <c r="D54" s="169"/>
      <c r="E54" s="203">
        <v>0</v>
      </c>
    </row>
    <row r="55" spans="1:5" ht="20.100000000000001" customHeight="1" x14ac:dyDescent="0.2">
      <c r="A55" s="153" t="s">
        <v>169</v>
      </c>
      <c r="B55" s="183" t="str">
        <f>IFERROR(INDEX('Annex 1 LV, HV and UMS charges'!$B$11:$B$42,MATCH($A55,'Annex 1 LV, HV and UMS charges'!$A$11:$A$42,0)),IF(INDEX('Annex 4 LDNO charges'!$B$11:$B$199,MATCH($A55,'Annex 4 LDNO charges'!$A$11:$A$199,0))=0,"",INDEX('Annex 4 LDNO charges'!$B$11:$B$199,MATCH($A55,'Annex 4 LDNO charges'!$A$11:$A$199,0))))</f>
        <v>AH2,AMB</v>
      </c>
      <c r="C55" s="184">
        <f>IFERROR(INDEX('Annex 1 LV, HV and UMS charges'!$C$11:$C$42,MATCH($A55,'Annex 1 LV, HV and UMS charges'!$A$11:$A$42,0)),INDEX('Annex 4 LDNO charges'!$C$11:$C$199,MATCH($A55,'Annex 4 LDNO charges'!$A$11:$A$199,0)))</f>
        <v>0</v>
      </c>
      <c r="D55" s="169"/>
      <c r="E55" s="203">
        <v>0</v>
      </c>
    </row>
    <row r="56" spans="1:5" ht="20.100000000000001" customHeight="1" x14ac:dyDescent="0.2">
      <c r="A56" s="153" t="s">
        <v>170</v>
      </c>
      <c r="B56" s="183" t="str">
        <f>IFERROR(INDEX('Annex 1 LV, HV and UMS charges'!$B$11:$B$42,MATCH($A56,'Annex 1 LV, HV and UMS charges'!$A$11:$A$42,0)),IF(INDEX('Annex 4 LDNO charges'!$B$11:$B$199,MATCH($A56,'Annex 4 LDNO charges'!$A$11:$A$199,0))=0,"",INDEX('Annex 4 LDNO charges'!$B$11:$B$199,MATCH($A56,'Annex 4 LDNO charges'!$A$11:$A$199,0))))</f>
        <v>AH3,AMC</v>
      </c>
      <c r="C56" s="184">
        <f>IFERROR(INDEX('Annex 1 LV, HV and UMS charges'!$C$11:$C$42,MATCH($A56,'Annex 1 LV, HV and UMS charges'!$A$11:$A$42,0)),INDEX('Annex 4 LDNO charges'!$C$11:$C$199,MATCH($A56,'Annex 4 LDNO charges'!$A$11:$A$199,0)))</f>
        <v>0</v>
      </c>
      <c r="D56" s="169"/>
      <c r="E56" s="203">
        <v>0</v>
      </c>
    </row>
    <row r="57" spans="1:5" ht="20.100000000000001" customHeight="1" x14ac:dyDescent="0.2">
      <c r="A57" s="153" t="s">
        <v>171</v>
      </c>
      <c r="B57" s="183" t="str">
        <f>IFERROR(INDEX('Annex 1 LV, HV and UMS charges'!$B$11:$B$42,MATCH($A57,'Annex 1 LV, HV and UMS charges'!$A$11:$A$42,0)),IF(INDEX('Annex 4 LDNO charges'!$B$11:$B$199,MATCH($A57,'Annex 4 LDNO charges'!$A$11:$A$199,0))=0,"",INDEX('Annex 4 LDNO charges'!$B$11:$B$199,MATCH($A57,'Annex 4 LDNO charges'!$A$11:$A$199,0))))</f>
        <v>AH4,AMD</v>
      </c>
      <c r="C57" s="184">
        <f>IFERROR(INDEX('Annex 1 LV, HV and UMS charges'!$C$11:$C$42,MATCH($A57,'Annex 1 LV, HV and UMS charges'!$A$11:$A$42,0)),INDEX('Annex 4 LDNO charges'!$C$11:$C$199,MATCH($A57,'Annex 4 LDNO charges'!$A$11:$A$199,0)))</f>
        <v>0</v>
      </c>
      <c r="D57" s="169"/>
      <c r="E57" s="203">
        <v>0</v>
      </c>
    </row>
    <row r="58" spans="1:5" ht="20.100000000000001" customHeight="1" x14ac:dyDescent="0.2">
      <c r="A58" s="153" t="s">
        <v>178</v>
      </c>
      <c r="B58" s="183" t="str">
        <f>IFERROR(INDEX('Annex 1 LV, HV and UMS charges'!$B$11:$B$42,MATCH($A58,'Annex 1 LV, HV and UMS charges'!$A$11:$A$42,0)),IF(INDEX('Annex 4 LDNO charges'!$B$11:$B$199,MATCH($A58,'Annex 4 LDNO charges'!$A$11:$A$199,0))=0,"",INDEX('Annex 4 LDNO charges'!$B$11:$B$199,MATCH($A58,'Annex 4 LDNO charges'!$A$11:$A$199,0))))</f>
        <v>ADC</v>
      </c>
      <c r="C58" s="184" t="str">
        <f>IFERROR(INDEX('Annex 1 LV, HV and UMS charges'!$C$11:$C$42,MATCH($A58,'Annex 1 LV, HV and UMS charges'!$A$11:$A$42,0)),INDEX('Annex 4 LDNO charges'!$C$11:$C$199,MATCH($A58,'Annex 4 LDNO charges'!$A$11:$A$199,0)))</f>
        <v>0, 1, 2</v>
      </c>
      <c r="D58" s="203">
        <v>0</v>
      </c>
      <c r="E58" s="203">
        <v>0</v>
      </c>
    </row>
    <row r="59" spans="1:5" ht="20.100000000000001" customHeight="1" x14ac:dyDescent="0.2">
      <c r="A59" s="153" t="s">
        <v>181</v>
      </c>
      <c r="B59" s="183" t="str">
        <f>IFERROR(INDEX('Annex 1 LV, HV and UMS charges'!$B$11:$B$42,MATCH($A59,'Annex 1 LV, HV and UMS charges'!$A$11:$A$42,0)),IF(INDEX('Annex 4 LDNO charges'!$B$11:$B$199,MATCH($A59,'Annex 4 LDNO charges'!$A$11:$A$199,0))=0,"",INDEX('Annex 4 LDNO charges'!$B$11:$B$199,MATCH($A59,'Annex 4 LDNO charges'!$A$11:$A$199,0))))</f>
        <v>A09</v>
      </c>
      <c r="C59" s="184" t="str">
        <f>IFERROR(INDEX('Annex 1 LV, HV and UMS charges'!$C$11:$C$42,MATCH($A59,'Annex 1 LV, HV and UMS charges'!$A$11:$A$42,0)),INDEX('Annex 4 LDNO charges'!$C$11:$C$199,MATCH($A59,'Annex 4 LDNO charges'!$A$11:$A$199,0)))</f>
        <v>0, 3, 4, 5-8</v>
      </c>
      <c r="D59" s="169"/>
      <c r="E59" s="203">
        <v>0</v>
      </c>
    </row>
    <row r="60" spans="1:5" ht="20.100000000000001" customHeight="1" x14ac:dyDescent="0.2">
      <c r="A60" s="153" t="s">
        <v>182</v>
      </c>
      <c r="B60" s="183" t="str">
        <f>IFERROR(INDEX('Annex 1 LV, HV and UMS charges'!$B$11:$B$42,MATCH($A60,'Annex 1 LV, HV and UMS charges'!$A$11:$A$42,0)),IF(INDEX('Annex 4 LDNO charges'!$B$11:$B$199,MATCH($A60,'Annex 4 LDNO charges'!$A$11:$A$199,0))=0,"",INDEX('Annex 4 LDNO charges'!$B$11:$B$199,MATCH($A60,'Annex 4 LDNO charges'!$A$11:$A$199,0))))</f>
        <v>AP0</v>
      </c>
      <c r="C60" s="184" t="str">
        <f>IFERROR(INDEX('Annex 1 LV, HV and UMS charges'!$C$11:$C$42,MATCH($A60,'Annex 1 LV, HV and UMS charges'!$A$11:$A$42,0)),INDEX('Annex 4 LDNO charges'!$C$11:$C$199,MATCH($A60,'Annex 4 LDNO charges'!$A$11:$A$199,0)))</f>
        <v>0, 3, 4, 5-8</v>
      </c>
      <c r="D60" s="169"/>
      <c r="E60" s="203">
        <v>0</v>
      </c>
    </row>
    <row r="61" spans="1:5" ht="20.100000000000001" customHeight="1" x14ac:dyDescent="0.2">
      <c r="A61" s="153" t="s">
        <v>183</v>
      </c>
      <c r="B61" s="183" t="str">
        <f>IFERROR(INDEX('Annex 1 LV, HV and UMS charges'!$B$11:$B$42,MATCH($A61,'Annex 1 LV, HV and UMS charges'!$A$11:$A$42,0)),IF(INDEX('Annex 4 LDNO charges'!$B$11:$B$199,MATCH($A61,'Annex 4 LDNO charges'!$A$11:$A$199,0))=0,"",INDEX('Annex 4 LDNO charges'!$B$11:$B$199,MATCH($A61,'Annex 4 LDNO charges'!$A$11:$A$199,0))))</f>
        <v>AP1</v>
      </c>
      <c r="C61" s="184" t="str">
        <f>IFERROR(INDEX('Annex 1 LV, HV and UMS charges'!$C$11:$C$42,MATCH($A61,'Annex 1 LV, HV and UMS charges'!$A$11:$A$42,0)),INDEX('Annex 4 LDNO charges'!$C$11:$C$199,MATCH($A61,'Annex 4 LDNO charges'!$A$11:$A$199,0)))</f>
        <v>0, 3, 4, 5-8</v>
      </c>
      <c r="D61" s="169"/>
      <c r="E61" s="203">
        <v>0</v>
      </c>
    </row>
    <row r="62" spans="1:5" ht="20.100000000000001" customHeight="1" x14ac:dyDescent="0.2">
      <c r="A62" s="153" t="s">
        <v>184</v>
      </c>
      <c r="B62" s="183" t="str">
        <f>IFERROR(INDEX('Annex 1 LV, HV and UMS charges'!$B$11:$B$42,MATCH($A62,'Annex 1 LV, HV and UMS charges'!$A$11:$A$42,0)),IF(INDEX('Annex 4 LDNO charges'!$B$11:$B$199,MATCH($A62,'Annex 4 LDNO charges'!$A$11:$A$199,0))=0,"",INDEX('Annex 4 LDNO charges'!$B$11:$B$199,MATCH($A62,'Annex 4 LDNO charges'!$A$11:$A$199,0))))</f>
        <v>AP2</v>
      </c>
      <c r="C62" s="184" t="str">
        <f>IFERROR(INDEX('Annex 1 LV, HV and UMS charges'!$C$11:$C$42,MATCH($A62,'Annex 1 LV, HV and UMS charges'!$A$11:$A$42,0)),INDEX('Annex 4 LDNO charges'!$C$11:$C$199,MATCH($A62,'Annex 4 LDNO charges'!$A$11:$A$199,0)))</f>
        <v>0, 3, 4, 5-8</v>
      </c>
      <c r="D62" s="169"/>
      <c r="E62" s="203">
        <v>0</v>
      </c>
    </row>
    <row r="63" spans="1:5" ht="20.100000000000001" customHeight="1" x14ac:dyDescent="0.2">
      <c r="A63" s="153" t="s">
        <v>185</v>
      </c>
      <c r="B63" s="183" t="str">
        <f>IFERROR(INDEX('Annex 1 LV, HV and UMS charges'!$B$11:$B$42,MATCH($A63,'Annex 1 LV, HV and UMS charges'!$A$11:$A$42,0)),IF(INDEX('Annex 4 LDNO charges'!$B$11:$B$199,MATCH($A63,'Annex 4 LDNO charges'!$A$11:$A$199,0))=0,"",INDEX('Annex 4 LDNO charges'!$B$11:$B$199,MATCH($A63,'Annex 4 LDNO charges'!$A$11:$A$199,0))))</f>
        <v>AP3</v>
      </c>
      <c r="C63" s="184" t="str">
        <f>IFERROR(INDEX('Annex 1 LV, HV and UMS charges'!$C$11:$C$42,MATCH($A63,'Annex 1 LV, HV and UMS charges'!$A$11:$A$42,0)),INDEX('Annex 4 LDNO charges'!$C$11:$C$199,MATCH($A63,'Annex 4 LDNO charges'!$A$11:$A$199,0)))</f>
        <v>0, 3, 4, 5-8</v>
      </c>
      <c r="D63" s="169"/>
      <c r="E63" s="203">
        <v>0</v>
      </c>
    </row>
    <row r="64" spans="1:5" ht="20.100000000000001" customHeight="1" x14ac:dyDescent="0.2">
      <c r="A64" s="153" t="s">
        <v>187</v>
      </c>
      <c r="B64" s="183" t="str">
        <f>IFERROR(INDEX('Annex 1 LV, HV and UMS charges'!$B$11:$B$42,MATCH($A64,'Annex 1 LV, HV and UMS charges'!$A$11:$A$42,0)),IF(INDEX('Annex 4 LDNO charges'!$B$11:$B$199,MATCH($A64,'Annex 4 LDNO charges'!$A$11:$A$199,0))=0,"",INDEX('Annex 4 LDNO charges'!$B$11:$B$199,MATCH($A64,'Annex 4 LDNO charges'!$A$11:$A$199,0))))</f>
        <v>AP4</v>
      </c>
      <c r="C64" s="184">
        <f>IFERROR(INDEX('Annex 1 LV, HV and UMS charges'!$C$11:$C$42,MATCH($A64,'Annex 1 LV, HV and UMS charges'!$A$11:$A$42,0)),INDEX('Annex 4 LDNO charges'!$C$11:$C$199,MATCH($A64,'Annex 4 LDNO charges'!$A$11:$A$199,0)))</f>
        <v>0</v>
      </c>
      <c r="D64" s="169"/>
      <c r="E64" s="203">
        <v>0</v>
      </c>
    </row>
    <row r="65" spans="1:5" ht="20.100000000000001" customHeight="1" x14ac:dyDescent="0.2">
      <c r="A65" s="153" t="s">
        <v>188</v>
      </c>
      <c r="B65" s="183" t="str">
        <f>IFERROR(INDEX('Annex 1 LV, HV and UMS charges'!$B$11:$B$42,MATCH($A65,'Annex 1 LV, HV and UMS charges'!$A$11:$A$42,0)),IF(INDEX('Annex 4 LDNO charges'!$B$11:$B$199,MATCH($A65,'Annex 4 LDNO charges'!$A$11:$A$199,0))=0,"",INDEX('Annex 4 LDNO charges'!$B$11:$B$199,MATCH($A65,'Annex 4 LDNO charges'!$A$11:$A$199,0))))</f>
        <v>AP5</v>
      </c>
      <c r="C65" s="184">
        <f>IFERROR(INDEX('Annex 1 LV, HV and UMS charges'!$C$11:$C$42,MATCH($A65,'Annex 1 LV, HV and UMS charges'!$A$11:$A$42,0)),INDEX('Annex 4 LDNO charges'!$C$11:$C$199,MATCH($A65,'Annex 4 LDNO charges'!$A$11:$A$199,0)))</f>
        <v>0</v>
      </c>
      <c r="D65" s="169"/>
      <c r="E65" s="203">
        <v>0</v>
      </c>
    </row>
    <row r="66" spans="1:5" ht="20.100000000000001" customHeight="1" x14ac:dyDescent="0.2">
      <c r="A66" s="153" t="s">
        <v>189</v>
      </c>
      <c r="B66" s="183" t="str">
        <f>IFERROR(INDEX('Annex 1 LV, HV and UMS charges'!$B$11:$B$42,MATCH($A66,'Annex 1 LV, HV and UMS charges'!$A$11:$A$42,0)),IF(INDEX('Annex 4 LDNO charges'!$B$11:$B$199,MATCH($A66,'Annex 4 LDNO charges'!$A$11:$A$199,0))=0,"",INDEX('Annex 4 LDNO charges'!$B$11:$B$199,MATCH($A66,'Annex 4 LDNO charges'!$A$11:$A$199,0))))</f>
        <v>AP6</v>
      </c>
      <c r="C66" s="184">
        <f>IFERROR(INDEX('Annex 1 LV, HV and UMS charges'!$C$11:$C$42,MATCH($A66,'Annex 1 LV, HV and UMS charges'!$A$11:$A$42,0)),INDEX('Annex 4 LDNO charges'!$C$11:$C$199,MATCH($A66,'Annex 4 LDNO charges'!$A$11:$A$199,0)))</f>
        <v>0</v>
      </c>
      <c r="D66" s="169"/>
      <c r="E66" s="203">
        <v>0</v>
      </c>
    </row>
    <row r="67" spans="1:5" ht="20.100000000000001" customHeight="1" x14ac:dyDescent="0.2">
      <c r="A67" s="153" t="s">
        <v>190</v>
      </c>
      <c r="B67" s="183" t="str">
        <f>IFERROR(INDEX('Annex 1 LV, HV and UMS charges'!$B$11:$B$42,MATCH($A67,'Annex 1 LV, HV and UMS charges'!$A$11:$A$42,0)),IF(INDEX('Annex 4 LDNO charges'!$B$11:$B$199,MATCH($A67,'Annex 4 LDNO charges'!$A$11:$A$199,0))=0,"",INDEX('Annex 4 LDNO charges'!$B$11:$B$199,MATCH($A67,'Annex 4 LDNO charges'!$A$11:$A$199,0))))</f>
        <v>AP7</v>
      </c>
      <c r="C67" s="184">
        <f>IFERROR(INDEX('Annex 1 LV, HV and UMS charges'!$C$11:$C$42,MATCH($A67,'Annex 1 LV, HV and UMS charges'!$A$11:$A$42,0)),INDEX('Annex 4 LDNO charges'!$C$11:$C$199,MATCH($A67,'Annex 4 LDNO charges'!$A$11:$A$199,0)))</f>
        <v>0</v>
      </c>
      <c r="D67" s="169"/>
      <c r="E67" s="203">
        <v>0</v>
      </c>
    </row>
    <row r="68" spans="1:5" ht="20.100000000000001" customHeight="1" x14ac:dyDescent="0.2">
      <c r="A68" s="153" t="s">
        <v>191</v>
      </c>
      <c r="B68" s="183" t="str">
        <f>IFERROR(INDEX('Annex 1 LV, HV and UMS charges'!$B$11:$B$42,MATCH($A68,'Annex 1 LV, HV and UMS charges'!$A$11:$A$42,0)),IF(INDEX('Annex 4 LDNO charges'!$B$11:$B$199,MATCH($A68,'Annex 4 LDNO charges'!$A$11:$A$199,0))=0,"",INDEX('Annex 4 LDNO charges'!$B$11:$B$199,MATCH($A68,'Annex 4 LDNO charges'!$A$11:$A$199,0))))</f>
        <v>AP8</v>
      </c>
      <c r="C68" s="184">
        <f>IFERROR(INDEX('Annex 1 LV, HV and UMS charges'!$C$11:$C$42,MATCH($A68,'Annex 1 LV, HV and UMS charges'!$A$11:$A$42,0)),INDEX('Annex 4 LDNO charges'!$C$11:$C$199,MATCH($A68,'Annex 4 LDNO charges'!$A$11:$A$199,0)))</f>
        <v>0</v>
      </c>
      <c r="D68" s="169"/>
      <c r="E68" s="203">
        <v>0</v>
      </c>
    </row>
    <row r="69" spans="1:5" ht="20.100000000000001" customHeight="1" x14ac:dyDescent="0.2">
      <c r="A69" s="153" t="s">
        <v>192</v>
      </c>
      <c r="B69" s="183" t="str">
        <f>IFERROR(INDEX('Annex 1 LV, HV and UMS charges'!$B$11:$B$42,MATCH($A69,'Annex 1 LV, HV and UMS charges'!$A$11:$A$42,0)),IF(INDEX('Annex 4 LDNO charges'!$B$11:$B$199,MATCH($A69,'Annex 4 LDNO charges'!$A$11:$A$199,0))=0,"",INDEX('Annex 4 LDNO charges'!$B$11:$B$199,MATCH($A69,'Annex 4 LDNO charges'!$A$11:$A$199,0))))</f>
        <v>AP9</v>
      </c>
      <c r="C69" s="184">
        <f>IFERROR(INDEX('Annex 1 LV, HV and UMS charges'!$C$11:$C$42,MATCH($A69,'Annex 1 LV, HV and UMS charges'!$A$11:$A$42,0)),INDEX('Annex 4 LDNO charges'!$C$11:$C$199,MATCH($A69,'Annex 4 LDNO charges'!$A$11:$A$199,0)))</f>
        <v>0</v>
      </c>
      <c r="D69" s="169"/>
      <c r="E69" s="203">
        <v>0</v>
      </c>
    </row>
    <row r="70" spans="1:5" ht="20.100000000000001" customHeight="1" x14ac:dyDescent="0.2">
      <c r="A70" s="153" t="s">
        <v>193</v>
      </c>
      <c r="B70" s="183" t="str">
        <f>IFERROR(INDEX('Annex 1 LV, HV and UMS charges'!$B$11:$B$42,MATCH($A70,'Annex 1 LV, HV and UMS charges'!$A$11:$A$42,0)),IF(INDEX('Annex 4 LDNO charges'!$B$11:$B$199,MATCH($A70,'Annex 4 LDNO charges'!$A$11:$A$199,0))=0,"",INDEX('Annex 4 LDNO charges'!$B$11:$B$199,MATCH($A70,'Annex 4 LDNO charges'!$A$11:$A$199,0))))</f>
        <v>APA</v>
      </c>
      <c r="C70" s="184">
        <f>IFERROR(INDEX('Annex 1 LV, HV and UMS charges'!$C$11:$C$42,MATCH($A70,'Annex 1 LV, HV and UMS charges'!$A$11:$A$42,0)),INDEX('Annex 4 LDNO charges'!$C$11:$C$199,MATCH($A70,'Annex 4 LDNO charges'!$A$11:$A$199,0)))</f>
        <v>0</v>
      </c>
      <c r="D70" s="169"/>
      <c r="E70" s="203">
        <v>0</v>
      </c>
    </row>
    <row r="71" spans="1:5" ht="20.100000000000001" customHeight="1" x14ac:dyDescent="0.2">
      <c r="A71" s="153" t="s">
        <v>194</v>
      </c>
      <c r="B71" s="183" t="str">
        <f>IFERROR(INDEX('Annex 1 LV, HV and UMS charges'!$B$11:$B$42,MATCH($A71,'Annex 1 LV, HV and UMS charges'!$A$11:$A$42,0)),IF(INDEX('Annex 4 LDNO charges'!$B$11:$B$199,MATCH($A71,'Annex 4 LDNO charges'!$A$11:$A$199,0))=0,"",INDEX('Annex 4 LDNO charges'!$B$11:$B$199,MATCH($A71,'Annex 4 LDNO charges'!$A$11:$A$199,0))))</f>
        <v>APB</v>
      </c>
      <c r="C71" s="184">
        <f>IFERROR(INDEX('Annex 1 LV, HV and UMS charges'!$C$11:$C$42,MATCH($A71,'Annex 1 LV, HV and UMS charges'!$A$11:$A$42,0)),INDEX('Annex 4 LDNO charges'!$C$11:$C$199,MATCH($A71,'Annex 4 LDNO charges'!$A$11:$A$199,0)))</f>
        <v>0</v>
      </c>
      <c r="D71" s="169"/>
      <c r="E71" s="203">
        <v>0</v>
      </c>
    </row>
    <row r="72" spans="1:5" ht="20.100000000000001" customHeight="1" x14ac:dyDescent="0.2">
      <c r="A72" s="153" t="s">
        <v>195</v>
      </c>
      <c r="B72" s="183" t="str">
        <f>IFERROR(INDEX('Annex 1 LV, HV and UMS charges'!$B$11:$B$42,MATCH($A72,'Annex 1 LV, HV and UMS charges'!$A$11:$A$42,0)),IF(INDEX('Annex 4 LDNO charges'!$B$11:$B$199,MATCH($A72,'Annex 4 LDNO charges'!$A$11:$A$199,0))=0,"",INDEX('Annex 4 LDNO charges'!$B$11:$B$199,MATCH($A72,'Annex 4 LDNO charges'!$A$11:$A$199,0))))</f>
        <v>APC</v>
      </c>
      <c r="C72" s="184">
        <f>IFERROR(INDEX('Annex 1 LV, HV and UMS charges'!$C$11:$C$42,MATCH($A72,'Annex 1 LV, HV and UMS charges'!$A$11:$A$42,0)),INDEX('Annex 4 LDNO charges'!$C$11:$C$199,MATCH($A72,'Annex 4 LDNO charges'!$A$11:$A$199,0)))</f>
        <v>0</v>
      </c>
      <c r="D72" s="169"/>
      <c r="E72" s="203">
        <v>0</v>
      </c>
    </row>
    <row r="73" spans="1:5" ht="20.100000000000001" customHeight="1" x14ac:dyDescent="0.2">
      <c r="A73" s="153" t="s">
        <v>196</v>
      </c>
      <c r="B73" s="183" t="str">
        <f>IFERROR(INDEX('Annex 1 LV, HV and UMS charges'!$B$11:$B$42,MATCH($A73,'Annex 1 LV, HV and UMS charges'!$A$11:$A$42,0)),IF(INDEX('Annex 4 LDNO charges'!$B$11:$B$199,MATCH($A73,'Annex 4 LDNO charges'!$A$11:$A$199,0))=0,"",INDEX('Annex 4 LDNO charges'!$B$11:$B$199,MATCH($A73,'Annex 4 LDNO charges'!$A$11:$A$199,0))))</f>
        <v>APD</v>
      </c>
      <c r="C73" s="184">
        <f>IFERROR(INDEX('Annex 1 LV, HV and UMS charges'!$C$11:$C$42,MATCH($A73,'Annex 1 LV, HV and UMS charges'!$A$11:$A$42,0)),INDEX('Annex 4 LDNO charges'!$C$11:$C$199,MATCH($A73,'Annex 4 LDNO charges'!$A$11:$A$199,0)))</f>
        <v>0</v>
      </c>
      <c r="D73" s="169"/>
      <c r="E73" s="203">
        <v>0</v>
      </c>
    </row>
    <row r="74" spans="1:5" ht="20.100000000000001" customHeight="1" x14ac:dyDescent="0.2">
      <c r="A74" s="153" t="s">
        <v>197</v>
      </c>
      <c r="B74" s="183" t="str">
        <f>IFERROR(INDEX('Annex 1 LV, HV and UMS charges'!$B$11:$B$42,MATCH($A74,'Annex 1 LV, HV and UMS charges'!$A$11:$A$42,0)),IF(INDEX('Annex 4 LDNO charges'!$B$11:$B$199,MATCH($A74,'Annex 4 LDNO charges'!$A$11:$A$199,0))=0,"",INDEX('Annex 4 LDNO charges'!$B$11:$B$199,MATCH($A74,'Annex 4 LDNO charges'!$A$11:$A$199,0))))</f>
        <v>APE</v>
      </c>
      <c r="C74" s="184">
        <f>IFERROR(INDEX('Annex 1 LV, HV and UMS charges'!$C$11:$C$42,MATCH($A74,'Annex 1 LV, HV and UMS charges'!$A$11:$A$42,0)),INDEX('Annex 4 LDNO charges'!$C$11:$C$199,MATCH($A74,'Annex 4 LDNO charges'!$A$11:$A$199,0)))</f>
        <v>0</v>
      </c>
      <c r="D74" s="169"/>
      <c r="E74" s="203">
        <v>0</v>
      </c>
    </row>
    <row r="75" spans="1:5" ht="20.100000000000001" customHeight="1" x14ac:dyDescent="0.2">
      <c r="A75" s="153" t="s">
        <v>198</v>
      </c>
      <c r="B75" s="183" t="str">
        <f>IFERROR(INDEX('Annex 1 LV, HV and UMS charges'!$B$11:$B$42,MATCH($A75,'Annex 1 LV, HV and UMS charges'!$A$11:$A$42,0)),IF(INDEX('Annex 4 LDNO charges'!$B$11:$B$199,MATCH($A75,'Annex 4 LDNO charges'!$A$11:$A$199,0))=0,"",INDEX('Annex 4 LDNO charges'!$B$11:$B$199,MATCH($A75,'Annex 4 LDNO charges'!$A$11:$A$199,0))))</f>
        <v>APF</v>
      </c>
      <c r="C75" s="184">
        <f>IFERROR(INDEX('Annex 1 LV, HV and UMS charges'!$C$11:$C$42,MATCH($A75,'Annex 1 LV, HV and UMS charges'!$A$11:$A$42,0)),INDEX('Annex 4 LDNO charges'!$C$11:$C$199,MATCH($A75,'Annex 4 LDNO charges'!$A$11:$A$199,0)))</f>
        <v>0</v>
      </c>
      <c r="D75" s="169"/>
      <c r="E75" s="203">
        <v>0</v>
      </c>
    </row>
    <row r="76" spans="1:5" ht="20.100000000000001" customHeight="1" x14ac:dyDescent="0.2">
      <c r="A76" s="153" t="s">
        <v>199</v>
      </c>
      <c r="B76" s="183" t="str">
        <f>IFERROR(INDEX('Annex 1 LV, HV and UMS charges'!$B$11:$B$42,MATCH($A76,'Annex 1 LV, HV and UMS charges'!$A$11:$A$42,0)),IF(INDEX('Annex 4 LDNO charges'!$B$11:$B$199,MATCH($A76,'Annex 4 LDNO charges'!$A$11:$A$199,0))=0,"",INDEX('Annex 4 LDNO charges'!$B$11:$B$199,MATCH($A76,'Annex 4 LDNO charges'!$A$11:$A$199,0))))</f>
        <v>APG</v>
      </c>
      <c r="C76" s="184">
        <f>IFERROR(INDEX('Annex 1 LV, HV and UMS charges'!$C$11:$C$42,MATCH($A76,'Annex 1 LV, HV and UMS charges'!$A$11:$A$42,0)),INDEX('Annex 4 LDNO charges'!$C$11:$C$199,MATCH($A76,'Annex 4 LDNO charges'!$A$11:$A$199,0)))</f>
        <v>0</v>
      </c>
      <c r="D76" s="169"/>
      <c r="E76" s="203">
        <v>0</v>
      </c>
    </row>
    <row r="77" spans="1:5" ht="20.100000000000001" customHeight="1" x14ac:dyDescent="0.2">
      <c r="A77" s="153" t="s">
        <v>200</v>
      </c>
      <c r="B77" s="183" t="str">
        <f>IFERROR(INDEX('Annex 1 LV, HV and UMS charges'!$B$11:$B$42,MATCH($A77,'Annex 1 LV, HV and UMS charges'!$A$11:$A$42,0)),IF(INDEX('Annex 4 LDNO charges'!$B$11:$B$199,MATCH($A77,'Annex 4 LDNO charges'!$A$11:$A$199,0))=0,"",INDEX('Annex 4 LDNO charges'!$B$11:$B$199,MATCH($A77,'Annex 4 LDNO charges'!$A$11:$A$199,0))))</f>
        <v>APH</v>
      </c>
      <c r="C77" s="184">
        <f>IFERROR(INDEX('Annex 1 LV, HV and UMS charges'!$C$11:$C$42,MATCH($A77,'Annex 1 LV, HV and UMS charges'!$A$11:$A$42,0)),INDEX('Annex 4 LDNO charges'!$C$11:$C$199,MATCH($A77,'Annex 4 LDNO charges'!$A$11:$A$199,0)))</f>
        <v>0</v>
      </c>
      <c r="D77" s="169"/>
      <c r="E77" s="203">
        <v>0</v>
      </c>
    </row>
    <row r="78" spans="1:5" ht="20.100000000000001" customHeight="1" x14ac:dyDescent="0.2">
      <c r="A78" s="153" t="s">
        <v>201</v>
      </c>
      <c r="B78" s="183" t="str">
        <f>IFERROR(INDEX('Annex 1 LV, HV and UMS charges'!$B$11:$B$42,MATCH($A78,'Annex 1 LV, HV and UMS charges'!$A$11:$A$42,0)),IF(INDEX('Annex 4 LDNO charges'!$B$11:$B$199,MATCH($A78,'Annex 4 LDNO charges'!$A$11:$A$199,0))=0,"",INDEX('Annex 4 LDNO charges'!$B$11:$B$199,MATCH($A78,'Annex 4 LDNO charges'!$A$11:$A$199,0))))</f>
        <v>APZ</v>
      </c>
      <c r="C78" s="184">
        <f>IFERROR(INDEX('Annex 1 LV, HV and UMS charges'!$C$11:$C$42,MATCH($A78,'Annex 1 LV, HV and UMS charges'!$A$11:$A$42,0)),INDEX('Annex 4 LDNO charges'!$C$11:$C$199,MATCH($A78,'Annex 4 LDNO charges'!$A$11:$A$199,0)))</f>
        <v>0</v>
      </c>
      <c r="D78" s="169"/>
      <c r="E78" s="203">
        <v>0</v>
      </c>
    </row>
    <row r="79" spans="1:5" ht="20.100000000000001" customHeight="1" x14ac:dyDescent="0.2">
      <c r="A79" s="153" t="s">
        <v>208</v>
      </c>
      <c r="B79" s="183" t="str">
        <f>IFERROR(INDEX('Annex 1 LV, HV and UMS charges'!$B$11:$B$42,MATCH($A79,'Annex 1 LV, HV and UMS charges'!$A$11:$A$42,0)),IF(INDEX('Annex 4 LDNO charges'!$B$11:$B$199,MATCH($A79,'Annex 4 LDNO charges'!$A$11:$A$199,0))=0,"",INDEX('Annex 4 LDNO charges'!$B$11:$B$199,MATCH($A79,'Annex 4 LDNO charges'!$A$11:$A$199,0))))</f>
        <v>11,ADD</v>
      </c>
      <c r="C79" s="184" t="str">
        <f>IFERROR(INDEX('Annex 1 LV, HV and UMS charges'!$C$11:$C$42,MATCH($A79,'Annex 1 LV, HV and UMS charges'!$A$11:$A$42,0)),INDEX('Annex 4 LDNO charges'!$C$11:$C$199,MATCH($A79,'Annex 4 LDNO charges'!$A$11:$A$199,0)))</f>
        <v>0, 1, 2</v>
      </c>
      <c r="D79" s="203">
        <v>0</v>
      </c>
      <c r="E79" s="203">
        <v>0</v>
      </c>
    </row>
    <row r="80" spans="1:5" ht="20.100000000000001" customHeight="1" x14ac:dyDescent="0.2">
      <c r="A80" s="153" t="s">
        <v>211</v>
      </c>
      <c r="B80" s="183" t="str">
        <f>IFERROR(INDEX('Annex 1 LV, HV and UMS charges'!$B$11:$B$42,MATCH($A80,'Annex 1 LV, HV and UMS charges'!$A$11:$A$42,0)),IF(INDEX('Annex 4 LDNO charges'!$B$11:$B$199,MATCH($A80,'Annex 4 LDNO charges'!$A$11:$A$199,0))=0,"",INDEX('Annex 4 LDNO charges'!$B$11:$B$199,MATCH($A80,'Annex 4 LDNO charges'!$A$11:$A$199,0))))</f>
        <v>A13</v>
      </c>
      <c r="C80" s="184" t="str">
        <f>IFERROR(INDEX('Annex 1 LV, HV and UMS charges'!$C$11:$C$42,MATCH($A80,'Annex 1 LV, HV and UMS charges'!$A$11:$A$42,0)),INDEX('Annex 4 LDNO charges'!$C$11:$C$199,MATCH($A80,'Annex 4 LDNO charges'!$A$11:$A$199,0)))</f>
        <v>0, 3, 4, 5-8</v>
      </c>
      <c r="D80" s="169"/>
      <c r="E80" s="203">
        <v>0</v>
      </c>
    </row>
    <row r="81" spans="1:5" ht="20.100000000000001" customHeight="1" x14ac:dyDescent="0.2">
      <c r="A81" s="153" t="s">
        <v>212</v>
      </c>
      <c r="B81" s="183" t="str">
        <f>IFERROR(INDEX('Annex 1 LV, HV and UMS charges'!$B$11:$B$42,MATCH($A81,'Annex 1 LV, HV and UMS charges'!$A$11:$A$42,0)),IF(INDEX('Annex 4 LDNO charges'!$B$11:$B$199,MATCH($A81,'Annex 4 LDNO charges'!$A$11:$A$199,0))=0,"",INDEX('Annex 4 LDNO charges'!$B$11:$B$199,MATCH($A81,'Annex 4 LDNO charges'!$A$11:$A$199,0))))</f>
        <v>5,AE1</v>
      </c>
      <c r="C81" s="184" t="str">
        <f>IFERROR(INDEX('Annex 1 LV, HV and UMS charges'!$C$11:$C$42,MATCH($A81,'Annex 1 LV, HV and UMS charges'!$A$11:$A$42,0)),INDEX('Annex 4 LDNO charges'!$C$11:$C$199,MATCH($A81,'Annex 4 LDNO charges'!$A$11:$A$199,0)))</f>
        <v>0, 3, 4, 5-8</v>
      </c>
      <c r="D81" s="169"/>
      <c r="E81" s="203">
        <v>0</v>
      </c>
    </row>
    <row r="82" spans="1:5" ht="20.100000000000001" customHeight="1" x14ac:dyDescent="0.2">
      <c r="A82" s="153" t="s">
        <v>213</v>
      </c>
      <c r="B82" s="183" t="str">
        <f>IFERROR(INDEX('Annex 1 LV, HV and UMS charges'!$B$11:$B$42,MATCH($A82,'Annex 1 LV, HV and UMS charges'!$A$11:$A$42,0)),IF(INDEX('Annex 4 LDNO charges'!$B$11:$B$199,MATCH($A82,'Annex 4 LDNO charges'!$A$11:$A$199,0))=0,"",INDEX('Annex 4 LDNO charges'!$B$11:$B$199,MATCH($A82,'Annex 4 LDNO charges'!$A$11:$A$199,0))))</f>
        <v>AE2</v>
      </c>
      <c r="C82" s="184" t="str">
        <f>IFERROR(INDEX('Annex 1 LV, HV and UMS charges'!$C$11:$C$42,MATCH($A82,'Annex 1 LV, HV and UMS charges'!$A$11:$A$42,0)),INDEX('Annex 4 LDNO charges'!$C$11:$C$199,MATCH($A82,'Annex 4 LDNO charges'!$A$11:$A$199,0)))</f>
        <v>0, 3, 4, 5-8</v>
      </c>
      <c r="D82" s="169"/>
      <c r="E82" s="203">
        <v>0</v>
      </c>
    </row>
    <row r="83" spans="1:5" ht="20.100000000000001" customHeight="1" x14ac:dyDescent="0.2">
      <c r="A83" s="153" t="s">
        <v>214</v>
      </c>
      <c r="B83" s="183" t="str">
        <f>IFERROR(INDEX('Annex 1 LV, HV and UMS charges'!$B$11:$B$42,MATCH($A83,'Annex 1 LV, HV and UMS charges'!$A$11:$A$42,0)),IF(INDEX('Annex 4 LDNO charges'!$B$11:$B$199,MATCH($A83,'Annex 4 LDNO charges'!$A$11:$A$199,0))=0,"",INDEX('Annex 4 LDNO charges'!$B$11:$B$199,MATCH($A83,'Annex 4 LDNO charges'!$A$11:$A$199,0))))</f>
        <v>AE3</v>
      </c>
      <c r="C83" s="184" t="str">
        <f>IFERROR(INDEX('Annex 1 LV, HV and UMS charges'!$C$11:$C$42,MATCH($A83,'Annex 1 LV, HV and UMS charges'!$A$11:$A$42,0)),INDEX('Annex 4 LDNO charges'!$C$11:$C$199,MATCH($A83,'Annex 4 LDNO charges'!$A$11:$A$199,0)))</f>
        <v>0, 3, 4, 5-8</v>
      </c>
      <c r="D83" s="169"/>
      <c r="E83" s="203">
        <v>0</v>
      </c>
    </row>
    <row r="84" spans="1:5" ht="20.100000000000001" customHeight="1" x14ac:dyDescent="0.2">
      <c r="A84" s="153" t="s">
        <v>215</v>
      </c>
      <c r="B84" s="183" t="str">
        <f>IFERROR(INDEX('Annex 1 LV, HV and UMS charges'!$B$11:$B$42,MATCH($A84,'Annex 1 LV, HV and UMS charges'!$A$11:$A$42,0)),IF(INDEX('Annex 4 LDNO charges'!$B$11:$B$199,MATCH($A84,'Annex 4 LDNO charges'!$A$11:$A$199,0))=0,"",INDEX('Annex 4 LDNO charges'!$B$11:$B$199,MATCH($A84,'Annex 4 LDNO charges'!$A$11:$A$199,0))))</f>
        <v>AE4</v>
      </c>
      <c r="C84" s="184" t="str">
        <f>IFERROR(INDEX('Annex 1 LV, HV and UMS charges'!$C$11:$C$42,MATCH($A84,'Annex 1 LV, HV and UMS charges'!$A$11:$A$42,0)),INDEX('Annex 4 LDNO charges'!$C$11:$C$199,MATCH($A84,'Annex 4 LDNO charges'!$A$11:$A$199,0)))</f>
        <v>0, 3, 4, 5-8</v>
      </c>
      <c r="D84" s="169"/>
      <c r="E84" s="203">
        <v>0</v>
      </c>
    </row>
    <row r="85" spans="1:5" ht="20.100000000000001" customHeight="1" x14ac:dyDescent="0.2">
      <c r="A85" s="153" t="s">
        <v>217</v>
      </c>
      <c r="B85" s="183" t="str">
        <f>IFERROR(INDEX('Annex 1 LV, HV and UMS charges'!$B$11:$B$42,MATCH($A85,'Annex 1 LV, HV and UMS charges'!$A$11:$A$42,0)),IF(INDEX('Annex 4 LDNO charges'!$B$11:$B$199,MATCH($A85,'Annex 4 LDNO charges'!$A$11:$A$199,0))=0,"",INDEX('Annex 4 LDNO charges'!$B$11:$B$199,MATCH($A85,'Annex 4 LDNO charges'!$A$11:$A$199,0))))</f>
        <v>AE6</v>
      </c>
      <c r="C85" s="184">
        <f>IFERROR(INDEX('Annex 1 LV, HV and UMS charges'!$C$11:$C$42,MATCH($A85,'Annex 1 LV, HV and UMS charges'!$A$11:$A$42,0)),INDEX('Annex 4 LDNO charges'!$C$11:$C$199,MATCH($A85,'Annex 4 LDNO charges'!$A$11:$A$199,0)))</f>
        <v>0</v>
      </c>
      <c r="D85" s="169"/>
      <c r="E85" s="203">
        <v>0</v>
      </c>
    </row>
    <row r="86" spans="1:5" ht="20.100000000000001" customHeight="1" x14ac:dyDescent="0.2">
      <c r="A86" s="153" t="s">
        <v>218</v>
      </c>
      <c r="B86" s="183" t="str">
        <f>IFERROR(INDEX('Annex 1 LV, HV and UMS charges'!$B$11:$B$42,MATCH($A86,'Annex 1 LV, HV and UMS charges'!$A$11:$A$42,0)),IF(INDEX('Annex 4 LDNO charges'!$B$11:$B$199,MATCH($A86,'Annex 4 LDNO charges'!$A$11:$A$199,0))=0,"",INDEX('Annex 4 LDNO charges'!$B$11:$B$199,MATCH($A86,'Annex 4 LDNO charges'!$A$11:$A$199,0))))</f>
        <v>8,AE7</v>
      </c>
      <c r="C86" s="184">
        <f>IFERROR(INDEX('Annex 1 LV, HV and UMS charges'!$C$11:$C$42,MATCH($A86,'Annex 1 LV, HV and UMS charges'!$A$11:$A$42,0)),INDEX('Annex 4 LDNO charges'!$C$11:$C$199,MATCH($A86,'Annex 4 LDNO charges'!$A$11:$A$199,0)))</f>
        <v>0</v>
      </c>
      <c r="D86" s="169"/>
      <c r="E86" s="203">
        <v>0</v>
      </c>
    </row>
    <row r="87" spans="1:5" ht="20.100000000000001" customHeight="1" x14ac:dyDescent="0.2">
      <c r="A87" s="153" t="s">
        <v>219</v>
      </c>
      <c r="B87" s="183" t="str">
        <f>IFERROR(INDEX('Annex 1 LV, HV and UMS charges'!$B$11:$B$42,MATCH($A87,'Annex 1 LV, HV and UMS charges'!$A$11:$A$42,0)),IF(INDEX('Annex 4 LDNO charges'!$B$11:$B$199,MATCH($A87,'Annex 4 LDNO charges'!$A$11:$A$199,0))=0,"",INDEX('Annex 4 LDNO charges'!$B$11:$B$199,MATCH($A87,'Annex 4 LDNO charges'!$A$11:$A$199,0))))</f>
        <v>AE8</v>
      </c>
      <c r="C87" s="184">
        <f>IFERROR(INDEX('Annex 1 LV, HV and UMS charges'!$C$11:$C$42,MATCH($A87,'Annex 1 LV, HV and UMS charges'!$A$11:$A$42,0)),INDEX('Annex 4 LDNO charges'!$C$11:$C$199,MATCH($A87,'Annex 4 LDNO charges'!$A$11:$A$199,0)))</f>
        <v>0</v>
      </c>
      <c r="D87" s="169"/>
      <c r="E87" s="203">
        <v>0</v>
      </c>
    </row>
    <row r="88" spans="1:5" ht="20.100000000000001" customHeight="1" x14ac:dyDescent="0.2">
      <c r="A88" s="153" t="s">
        <v>220</v>
      </c>
      <c r="B88" s="183" t="str">
        <f>IFERROR(INDEX('Annex 1 LV, HV and UMS charges'!$B$11:$B$42,MATCH($A88,'Annex 1 LV, HV and UMS charges'!$A$11:$A$42,0)),IF(INDEX('Annex 4 LDNO charges'!$B$11:$B$199,MATCH($A88,'Annex 4 LDNO charges'!$A$11:$A$199,0))=0,"",INDEX('Annex 4 LDNO charges'!$B$11:$B$199,MATCH($A88,'Annex 4 LDNO charges'!$A$11:$A$199,0))))</f>
        <v>AE9</v>
      </c>
      <c r="C88" s="184">
        <f>IFERROR(INDEX('Annex 1 LV, HV and UMS charges'!$C$11:$C$42,MATCH($A88,'Annex 1 LV, HV and UMS charges'!$A$11:$A$42,0)),INDEX('Annex 4 LDNO charges'!$C$11:$C$199,MATCH($A88,'Annex 4 LDNO charges'!$A$11:$A$199,0)))</f>
        <v>0</v>
      </c>
      <c r="D88" s="169"/>
      <c r="E88" s="203">
        <v>0</v>
      </c>
    </row>
    <row r="89" spans="1:5" ht="20.100000000000001" customHeight="1" x14ac:dyDescent="0.2">
      <c r="A89" s="153" t="s">
        <v>221</v>
      </c>
      <c r="B89" s="183" t="str">
        <f>IFERROR(INDEX('Annex 1 LV, HV and UMS charges'!$B$11:$B$42,MATCH($A89,'Annex 1 LV, HV and UMS charges'!$A$11:$A$42,0)),IF(INDEX('Annex 4 LDNO charges'!$B$11:$B$199,MATCH($A89,'Annex 4 LDNO charges'!$A$11:$A$199,0))=0,"",INDEX('Annex 4 LDNO charges'!$B$11:$B$199,MATCH($A89,'Annex 4 LDNO charges'!$A$11:$A$199,0))))</f>
        <v>AEA</v>
      </c>
      <c r="C89" s="184">
        <f>IFERROR(INDEX('Annex 1 LV, HV and UMS charges'!$C$11:$C$42,MATCH($A89,'Annex 1 LV, HV and UMS charges'!$A$11:$A$42,0)),INDEX('Annex 4 LDNO charges'!$C$11:$C$199,MATCH($A89,'Annex 4 LDNO charges'!$A$11:$A$199,0)))</f>
        <v>0</v>
      </c>
      <c r="D89" s="169"/>
      <c r="E89" s="203">
        <v>0</v>
      </c>
    </row>
    <row r="90" spans="1:5" ht="20.100000000000001" customHeight="1" x14ac:dyDescent="0.2">
      <c r="A90" s="153" t="s">
        <v>222</v>
      </c>
      <c r="B90" s="183" t="str">
        <f>IFERROR(INDEX('Annex 1 LV, HV and UMS charges'!$B$11:$B$42,MATCH($A90,'Annex 1 LV, HV and UMS charges'!$A$11:$A$42,0)),IF(INDEX('Annex 4 LDNO charges'!$B$11:$B$199,MATCH($A90,'Annex 4 LDNO charges'!$A$11:$A$199,0))=0,"",INDEX('Annex 4 LDNO charges'!$B$11:$B$199,MATCH($A90,'Annex 4 LDNO charges'!$A$11:$A$199,0))))</f>
        <v>A17,AEB</v>
      </c>
      <c r="C90" s="184">
        <f>IFERROR(INDEX('Annex 1 LV, HV and UMS charges'!$C$11:$C$42,MATCH($A90,'Annex 1 LV, HV and UMS charges'!$A$11:$A$42,0)),INDEX('Annex 4 LDNO charges'!$C$11:$C$199,MATCH($A90,'Annex 4 LDNO charges'!$A$11:$A$199,0)))</f>
        <v>0</v>
      </c>
      <c r="D90" s="169"/>
      <c r="E90" s="203">
        <v>0</v>
      </c>
    </row>
    <row r="91" spans="1:5" ht="20.100000000000001" customHeight="1" x14ac:dyDescent="0.2">
      <c r="A91" s="153" t="s">
        <v>223</v>
      </c>
      <c r="B91" s="183" t="str">
        <f>IFERROR(INDEX('Annex 1 LV, HV and UMS charges'!$B$11:$B$42,MATCH($A91,'Annex 1 LV, HV and UMS charges'!$A$11:$A$42,0)),IF(INDEX('Annex 4 LDNO charges'!$B$11:$B$199,MATCH($A91,'Annex 4 LDNO charges'!$A$11:$A$199,0))=0,"",INDEX('Annex 4 LDNO charges'!$B$11:$B$199,MATCH($A91,'Annex 4 LDNO charges'!$A$11:$A$199,0))))</f>
        <v>AEC</v>
      </c>
      <c r="C91" s="184">
        <f>IFERROR(INDEX('Annex 1 LV, HV and UMS charges'!$C$11:$C$42,MATCH($A91,'Annex 1 LV, HV and UMS charges'!$A$11:$A$42,0)),INDEX('Annex 4 LDNO charges'!$C$11:$C$199,MATCH($A91,'Annex 4 LDNO charges'!$A$11:$A$199,0)))</f>
        <v>0</v>
      </c>
      <c r="D91" s="169"/>
      <c r="E91" s="203">
        <v>0</v>
      </c>
    </row>
    <row r="92" spans="1:5" ht="20.100000000000001" customHeight="1" x14ac:dyDescent="0.2">
      <c r="A92" s="153" t="s">
        <v>224</v>
      </c>
      <c r="B92" s="183" t="str">
        <f>IFERROR(INDEX('Annex 1 LV, HV and UMS charges'!$B$11:$B$42,MATCH($A92,'Annex 1 LV, HV and UMS charges'!$A$11:$A$42,0)),IF(INDEX('Annex 4 LDNO charges'!$B$11:$B$199,MATCH($A92,'Annex 4 LDNO charges'!$A$11:$A$199,0))=0,"",INDEX('Annex 4 LDNO charges'!$B$11:$B$199,MATCH($A92,'Annex 4 LDNO charges'!$A$11:$A$199,0))))</f>
        <v>AED</v>
      </c>
      <c r="C92" s="184">
        <f>IFERROR(INDEX('Annex 1 LV, HV and UMS charges'!$C$11:$C$42,MATCH($A92,'Annex 1 LV, HV and UMS charges'!$A$11:$A$42,0)),INDEX('Annex 4 LDNO charges'!$C$11:$C$199,MATCH($A92,'Annex 4 LDNO charges'!$A$11:$A$199,0)))</f>
        <v>0</v>
      </c>
      <c r="D92" s="169"/>
      <c r="E92" s="203">
        <v>0</v>
      </c>
    </row>
    <row r="93" spans="1:5" ht="20.100000000000001" customHeight="1" x14ac:dyDescent="0.2">
      <c r="A93" s="153" t="s">
        <v>225</v>
      </c>
      <c r="B93" s="183" t="str">
        <f>IFERROR(INDEX('Annex 1 LV, HV and UMS charges'!$B$11:$B$42,MATCH($A93,'Annex 1 LV, HV and UMS charges'!$A$11:$A$42,0)),IF(INDEX('Annex 4 LDNO charges'!$B$11:$B$199,MATCH($A93,'Annex 4 LDNO charges'!$A$11:$A$199,0))=0,"",INDEX('Annex 4 LDNO charges'!$B$11:$B$199,MATCH($A93,'Annex 4 LDNO charges'!$A$11:$A$199,0))))</f>
        <v>AEE</v>
      </c>
      <c r="C93" s="184">
        <f>IFERROR(INDEX('Annex 1 LV, HV and UMS charges'!$C$11:$C$42,MATCH($A93,'Annex 1 LV, HV and UMS charges'!$A$11:$A$42,0)),INDEX('Annex 4 LDNO charges'!$C$11:$C$199,MATCH($A93,'Annex 4 LDNO charges'!$A$11:$A$199,0)))</f>
        <v>0</v>
      </c>
      <c r="D93" s="169"/>
      <c r="E93" s="203">
        <v>0</v>
      </c>
    </row>
    <row r="94" spans="1:5" ht="20.100000000000001" customHeight="1" x14ac:dyDescent="0.2">
      <c r="A94" s="153" t="s">
        <v>226</v>
      </c>
      <c r="B94" s="183" t="str">
        <f>IFERROR(INDEX('Annex 1 LV, HV and UMS charges'!$B$11:$B$42,MATCH($A94,'Annex 1 LV, HV and UMS charges'!$A$11:$A$42,0)),IF(INDEX('Annex 4 LDNO charges'!$B$11:$B$199,MATCH($A94,'Annex 4 LDNO charges'!$A$11:$A$199,0))=0,"",INDEX('Annex 4 LDNO charges'!$B$11:$B$199,MATCH($A94,'Annex 4 LDNO charges'!$A$11:$A$199,0))))</f>
        <v>AEF</v>
      </c>
      <c r="C94" s="184">
        <f>IFERROR(INDEX('Annex 1 LV, HV and UMS charges'!$C$11:$C$42,MATCH($A94,'Annex 1 LV, HV and UMS charges'!$A$11:$A$42,0)),INDEX('Annex 4 LDNO charges'!$C$11:$C$199,MATCH($A94,'Annex 4 LDNO charges'!$A$11:$A$199,0)))</f>
        <v>0</v>
      </c>
      <c r="D94" s="169"/>
      <c r="E94" s="203">
        <v>0</v>
      </c>
    </row>
    <row r="95" spans="1:5" ht="20.100000000000001" customHeight="1" x14ac:dyDescent="0.2">
      <c r="A95" s="153" t="s">
        <v>227</v>
      </c>
      <c r="B95" s="183" t="str">
        <f>IFERROR(INDEX('Annex 1 LV, HV and UMS charges'!$B$11:$B$42,MATCH($A95,'Annex 1 LV, HV and UMS charges'!$A$11:$A$42,0)),IF(INDEX('Annex 4 LDNO charges'!$B$11:$B$199,MATCH($A95,'Annex 4 LDNO charges'!$A$11:$A$199,0))=0,"",INDEX('Annex 4 LDNO charges'!$B$11:$B$199,MATCH($A95,'Annex 4 LDNO charges'!$A$11:$A$199,0))))</f>
        <v>AEG</v>
      </c>
      <c r="C95" s="184">
        <f>IFERROR(INDEX('Annex 1 LV, HV and UMS charges'!$C$11:$C$42,MATCH($A95,'Annex 1 LV, HV and UMS charges'!$A$11:$A$42,0)),INDEX('Annex 4 LDNO charges'!$C$11:$C$199,MATCH($A95,'Annex 4 LDNO charges'!$A$11:$A$199,0)))</f>
        <v>0</v>
      </c>
      <c r="D95" s="169"/>
      <c r="E95" s="203">
        <v>0</v>
      </c>
    </row>
    <row r="96" spans="1:5" ht="20.100000000000001" customHeight="1" x14ac:dyDescent="0.2">
      <c r="A96" s="153" t="s">
        <v>228</v>
      </c>
      <c r="B96" s="183" t="str">
        <f>IFERROR(INDEX('Annex 1 LV, HV and UMS charges'!$B$11:$B$42,MATCH($A96,'Annex 1 LV, HV and UMS charges'!$A$11:$A$42,0)),IF(INDEX('Annex 4 LDNO charges'!$B$11:$B$199,MATCH($A96,'Annex 4 LDNO charges'!$A$11:$A$199,0))=0,"",INDEX('Annex 4 LDNO charges'!$B$11:$B$199,MATCH($A96,'Annex 4 LDNO charges'!$A$11:$A$199,0))))</f>
        <v>19,AEH</v>
      </c>
      <c r="C96" s="184">
        <f>IFERROR(INDEX('Annex 1 LV, HV and UMS charges'!$C$11:$C$42,MATCH($A96,'Annex 1 LV, HV and UMS charges'!$A$11:$A$42,0)),INDEX('Annex 4 LDNO charges'!$C$11:$C$199,MATCH($A96,'Annex 4 LDNO charges'!$A$11:$A$199,0)))</f>
        <v>0</v>
      </c>
      <c r="D96" s="169"/>
      <c r="E96" s="203">
        <v>0</v>
      </c>
    </row>
    <row r="97" spans="1:5" ht="20.100000000000001" customHeight="1" x14ac:dyDescent="0.2">
      <c r="A97" s="153" t="s">
        <v>229</v>
      </c>
      <c r="B97" s="183" t="str">
        <f>IFERROR(INDEX('Annex 1 LV, HV and UMS charges'!$B$11:$B$42,MATCH($A97,'Annex 1 LV, HV and UMS charges'!$A$11:$A$42,0)),IF(INDEX('Annex 4 LDNO charges'!$B$11:$B$199,MATCH($A97,'Annex 4 LDNO charges'!$A$11:$A$199,0))=0,"",INDEX('Annex 4 LDNO charges'!$B$11:$B$199,MATCH($A97,'Annex 4 LDNO charges'!$A$11:$A$199,0))))</f>
        <v>AE,AEJ</v>
      </c>
      <c r="C97" s="184">
        <f>IFERROR(INDEX('Annex 1 LV, HV and UMS charges'!$C$11:$C$42,MATCH($A97,'Annex 1 LV, HV and UMS charges'!$A$11:$A$42,0)),INDEX('Annex 4 LDNO charges'!$C$11:$C$199,MATCH($A97,'Annex 4 LDNO charges'!$A$11:$A$199,0)))</f>
        <v>0</v>
      </c>
      <c r="D97" s="169"/>
      <c r="E97" s="203">
        <v>0</v>
      </c>
    </row>
    <row r="98" spans="1:5" ht="20.100000000000001" customHeight="1" x14ac:dyDescent="0.2">
      <c r="A98" s="153" t="s">
        <v>230</v>
      </c>
      <c r="B98" s="183" t="str">
        <f>IFERROR(INDEX('Annex 1 LV, HV and UMS charges'!$B$11:$B$42,MATCH($A98,'Annex 1 LV, HV and UMS charges'!$A$11:$A$42,0)),IF(INDEX('Annex 4 LDNO charges'!$B$11:$B$199,MATCH($A98,'Annex 4 LDNO charges'!$A$11:$A$199,0))=0,"",INDEX('Annex 4 LDNO charges'!$B$11:$B$199,MATCH($A98,'Annex 4 LDNO charges'!$A$11:$A$199,0))))</f>
        <v>AEK</v>
      </c>
      <c r="C98" s="184">
        <f>IFERROR(INDEX('Annex 1 LV, HV and UMS charges'!$C$11:$C$42,MATCH($A98,'Annex 1 LV, HV and UMS charges'!$A$11:$A$42,0)),INDEX('Annex 4 LDNO charges'!$C$11:$C$199,MATCH($A98,'Annex 4 LDNO charges'!$A$11:$A$199,0)))</f>
        <v>0</v>
      </c>
      <c r="D98" s="169"/>
      <c r="E98" s="203">
        <v>0</v>
      </c>
    </row>
    <row r="99" spans="1:5" ht="20.100000000000001" customHeight="1" x14ac:dyDescent="0.2">
      <c r="A99" s="153" t="s">
        <v>231</v>
      </c>
      <c r="B99" s="183" t="str">
        <f>IFERROR(INDEX('Annex 1 LV, HV and UMS charges'!$B$11:$B$42,MATCH($A99,'Annex 1 LV, HV and UMS charges'!$A$11:$A$42,0)),IF(INDEX('Annex 4 LDNO charges'!$B$11:$B$199,MATCH($A99,'Annex 4 LDNO charges'!$A$11:$A$199,0))=0,"",INDEX('Annex 4 LDNO charges'!$B$11:$B$199,MATCH($A99,'Annex 4 LDNO charges'!$A$11:$A$199,0))))</f>
        <v>A14</v>
      </c>
      <c r="C99" s="184">
        <f>IFERROR(INDEX('Annex 1 LV, HV and UMS charges'!$C$11:$C$42,MATCH($A99,'Annex 1 LV, HV and UMS charges'!$A$11:$A$42,0)),INDEX('Annex 4 LDNO charges'!$C$11:$C$199,MATCH($A99,'Annex 4 LDNO charges'!$A$11:$A$199,0)))</f>
        <v>0</v>
      </c>
      <c r="D99" s="169"/>
      <c r="E99" s="203">
        <v>0</v>
      </c>
    </row>
    <row r="100" spans="1:5" ht="20.100000000000001" customHeight="1" x14ac:dyDescent="0.2">
      <c r="A100" s="153" t="s">
        <v>238</v>
      </c>
      <c r="B100" s="183" t="str">
        <f>IFERROR(INDEX('Annex 1 LV, HV and UMS charges'!$B$11:$B$42,MATCH($A100,'Annex 1 LV, HV and UMS charges'!$A$11:$A$42,0)),IF(INDEX('Annex 4 LDNO charges'!$B$11:$B$199,MATCH($A100,'Annex 4 LDNO charges'!$A$11:$A$199,0))=0,"",INDEX('Annex 4 LDNO charges'!$B$11:$B$199,MATCH($A100,'Annex 4 LDNO charges'!$A$11:$A$199,0))))</f>
        <v>A20</v>
      </c>
      <c r="C100" s="184" t="str">
        <f>IFERROR(INDEX('Annex 1 LV, HV and UMS charges'!$C$11:$C$42,MATCH($A100,'Annex 1 LV, HV and UMS charges'!$A$11:$A$42,0)),INDEX('Annex 4 LDNO charges'!$C$11:$C$199,MATCH($A100,'Annex 4 LDNO charges'!$A$11:$A$199,0)))</f>
        <v>0, 1, 2</v>
      </c>
      <c r="D100" s="203">
        <v>0</v>
      </c>
      <c r="E100" s="203">
        <v>0</v>
      </c>
    </row>
    <row r="101" spans="1:5" ht="20.100000000000001" customHeight="1" x14ac:dyDescent="0.2">
      <c r="A101" s="153" t="s">
        <v>241</v>
      </c>
      <c r="B101" s="183" t="str">
        <f>IFERROR(INDEX('Annex 1 LV, HV and UMS charges'!$B$11:$B$42,MATCH($A101,'Annex 1 LV, HV and UMS charges'!$A$11:$A$42,0)),IF(INDEX('Annex 4 LDNO charges'!$B$11:$B$199,MATCH($A101,'Annex 4 LDNO charges'!$A$11:$A$199,0))=0,"",INDEX('Annex 4 LDNO charges'!$B$11:$B$199,MATCH($A101,'Annex 4 LDNO charges'!$A$11:$A$199,0))))</f>
        <v>A22</v>
      </c>
      <c r="C101" s="184" t="str">
        <f>IFERROR(INDEX('Annex 1 LV, HV and UMS charges'!$C$11:$C$42,MATCH($A101,'Annex 1 LV, HV and UMS charges'!$A$11:$A$42,0)),INDEX('Annex 4 LDNO charges'!$C$11:$C$199,MATCH($A101,'Annex 4 LDNO charges'!$A$11:$A$199,0)))</f>
        <v>0, 3, 4, 5-8</v>
      </c>
      <c r="D101" s="169"/>
      <c r="E101" s="203">
        <v>0</v>
      </c>
    </row>
    <row r="102" spans="1:5" ht="20.100000000000001" customHeight="1" x14ac:dyDescent="0.2">
      <c r="A102" s="153" t="s">
        <v>242</v>
      </c>
      <c r="B102" s="183" t="str">
        <f>IFERROR(INDEX('Annex 1 LV, HV and UMS charges'!$B$11:$B$42,MATCH($A102,'Annex 1 LV, HV and UMS charges'!$A$11:$A$42,0)),IF(INDEX('Annex 4 LDNO charges'!$B$11:$B$199,MATCH($A102,'Annex 4 LDNO charges'!$A$11:$A$199,0))=0,"",INDEX('Annex 4 LDNO charges'!$B$11:$B$199,MATCH($A102,'Annex 4 LDNO charges'!$A$11:$A$199,0))))</f>
        <v>A23</v>
      </c>
      <c r="C102" s="184" t="str">
        <f>IFERROR(INDEX('Annex 1 LV, HV and UMS charges'!$C$11:$C$42,MATCH($A102,'Annex 1 LV, HV and UMS charges'!$A$11:$A$42,0)),INDEX('Annex 4 LDNO charges'!$C$11:$C$199,MATCH($A102,'Annex 4 LDNO charges'!$A$11:$A$199,0)))</f>
        <v>0, 3, 4, 5-8</v>
      </c>
      <c r="D102" s="169"/>
      <c r="E102" s="203">
        <v>0</v>
      </c>
    </row>
    <row r="103" spans="1:5" ht="20.100000000000001" customHeight="1" x14ac:dyDescent="0.2">
      <c r="A103" s="153" t="s">
        <v>243</v>
      </c>
      <c r="B103" s="183" t="str">
        <f>IFERROR(INDEX('Annex 1 LV, HV and UMS charges'!$B$11:$B$42,MATCH($A103,'Annex 1 LV, HV and UMS charges'!$A$11:$A$42,0)),IF(INDEX('Annex 4 LDNO charges'!$B$11:$B$199,MATCH($A103,'Annex 4 LDNO charges'!$A$11:$A$199,0))=0,"",INDEX('Annex 4 LDNO charges'!$B$11:$B$199,MATCH($A103,'Annex 4 LDNO charges'!$A$11:$A$199,0))))</f>
        <v>A24</v>
      </c>
      <c r="C103" s="184" t="str">
        <f>IFERROR(INDEX('Annex 1 LV, HV and UMS charges'!$C$11:$C$42,MATCH($A103,'Annex 1 LV, HV and UMS charges'!$A$11:$A$42,0)),INDEX('Annex 4 LDNO charges'!$C$11:$C$199,MATCH($A103,'Annex 4 LDNO charges'!$A$11:$A$199,0)))</f>
        <v>0, 3, 4, 5-8</v>
      </c>
      <c r="D103" s="169"/>
      <c r="E103" s="203">
        <v>0</v>
      </c>
    </row>
    <row r="104" spans="1:5" ht="20.100000000000001" customHeight="1" x14ac:dyDescent="0.2">
      <c r="A104" s="153" t="s">
        <v>244</v>
      </c>
      <c r="B104" s="183" t="str">
        <f>IFERROR(INDEX('Annex 1 LV, HV and UMS charges'!$B$11:$B$42,MATCH($A104,'Annex 1 LV, HV and UMS charges'!$A$11:$A$42,0)),IF(INDEX('Annex 4 LDNO charges'!$B$11:$B$199,MATCH($A104,'Annex 4 LDNO charges'!$A$11:$A$199,0))=0,"",INDEX('Annex 4 LDNO charges'!$B$11:$B$199,MATCH($A104,'Annex 4 LDNO charges'!$A$11:$A$199,0))))</f>
        <v>A25</v>
      </c>
      <c r="C104" s="184" t="str">
        <f>IFERROR(INDEX('Annex 1 LV, HV and UMS charges'!$C$11:$C$42,MATCH($A104,'Annex 1 LV, HV and UMS charges'!$A$11:$A$42,0)),INDEX('Annex 4 LDNO charges'!$C$11:$C$199,MATCH($A104,'Annex 4 LDNO charges'!$A$11:$A$199,0)))</f>
        <v>0, 3, 4, 5-8</v>
      </c>
      <c r="D104" s="169"/>
      <c r="E104" s="203">
        <v>0</v>
      </c>
    </row>
    <row r="105" spans="1:5" ht="20.100000000000001" customHeight="1" x14ac:dyDescent="0.2">
      <c r="A105" s="153" t="s">
        <v>245</v>
      </c>
      <c r="B105" s="183" t="str">
        <f>IFERROR(INDEX('Annex 1 LV, HV and UMS charges'!$B$11:$B$42,MATCH($A105,'Annex 1 LV, HV and UMS charges'!$A$11:$A$42,0)),IF(INDEX('Annex 4 LDNO charges'!$B$11:$B$199,MATCH($A105,'Annex 4 LDNO charges'!$A$11:$A$199,0))=0,"",INDEX('Annex 4 LDNO charges'!$B$11:$B$199,MATCH($A105,'Annex 4 LDNO charges'!$A$11:$A$199,0))))</f>
        <v>A26</v>
      </c>
      <c r="C105" s="184" t="str">
        <f>IFERROR(INDEX('Annex 1 LV, HV and UMS charges'!$C$11:$C$42,MATCH($A105,'Annex 1 LV, HV and UMS charges'!$A$11:$A$42,0)),INDEX('Annex 4 LDNO charges'!$C$11:$C$199,MATCH($A105,'Annex 4 LDNO charges'!$A$11:$A$199,0)))</f>
        <v>0, 3, 4, 5-8</v>
      </c>
      <c r="D105" s="169"/>
      <c r="E105" s="203">
        <v>0</v>
      </c>
    </row>
    <row r="106" spans="1:5" ht="20.100000000000001" customHeight="1" x14ac:dyDescent="0.2">
      <c r="A106" s="153" t="s">
        <v>247</v>
      </c>
      <c r="B106" s="183" t="str">
        <f>IFERROR(INDEX('Annex 1 LV, HV and UMS charges'!$B$11:$B$42,MATCH($A106,'Annex 1 LV, HV and UMS charges'!$A$11:$A$42,0)),IF(INDEX('Annex 4 LDNO charges'!$B$11:$B$199,MATCH($A106,'Annex 4 LDNO charges'!$A$11:$A$199,0))=0,"",INDEX('Annex 4 LDNO charges'!$B$11:$B$199,MATCH($A106,'Annex 4 LDNO charges'!$A$11:$A$199,0))))</f>
        <v>A28</v>
      </c>
      <c r="C106" s="184">
        <f>IFERROR(INDEX('Annex 1 LV, HV and UMS charges'!$C$11:$C$42,MATCH($A106,'Annex 1 LV, HV and UMS charges'!$A$11:$A$42,0)),INDEX('Annex 4 LDNO charges'!$C$11:$C$199,MATCH($A106,'Annex 4 LDNO charges'!$A$11:$A$199,0)))</f>
        <v>0</v>
      </c>
      <c r="D106" s="169"/>
      <c r="E106" s="203">
        <v>0</v>
      </c>
    </row>
    <row r="107" spans="1:5" ht="20.100000000000001" customHeight="1" x14ac:dyDescent="0.2">
      <c r="A107" s="153" t="s">
        <v>248</v>
      </c>
      <c r="B107" s="183" t="str">
        <f>IFERROR(INDEX('Annex 1 LV, HV and UMS charges'!$B$11:$B$42,MATCH($A107,'Annex 1 LV, HV and UMS charges'!$A$11:$A$42,0)),IF(INDEX('Annex 4 LDNO charges'!$B$11:$B$199,MATCH($A107,'Annex 4 LDNO charges'!$A$11:$A$199,0))=0,"",INDEX('Annex 4 LDNO charges'!$B$11:$B$199,MATCH($A107,'Annex 4 LDNO charges'!$A$11:$A$199,0))))</f>
        <v>A29</v>
      </c>
      <c r="C107" s="184">
        <f>IFERROR(INDEX('Annex 1 LV, HV and UMS charges'!$C$11:$C$42,MATCH($A107,'Annex 1 LV, HV and UMS charges'!$A$11:$A$42,0)),INDEX('Annex 4 LDNO charges'!$C$11:$C$199,MATCH($A107,'Annex 4 LDNO charges'!$A$11:$A$199,0)))</f>
        <v>0</v>
      </c>
      <c r="D107" s="169"/>
      <c r="E107" s="203">
        <v>0</v>
      </c>
    </row>
    <row r="108" spans="1:5" ht="20.100000000000001" customHeight="1" x14ac:dyDescent="0.2">
      <c r="A108" s="153" t="s">
        <v>249</v>
      </c>
      <c r="B108" s="183" t="str">
        <f>IFERROR(INDEX('Annex 1 LV, HV and UMS charges'!$B$11:$B$42,MATCH($A108,'Annex 1 LV, HV and UMS charges'!$A$11:$A$42,0)),IF(INDEX('Annex 4 LDNO charges'!$B$11:$B$199,MATCH($A108,'Annex 4 LDNO charges'!$A$11:$A$199,0))=0,"",INDEX('Annex 4 LDNO charges'!$B$11:$B$199,MATCH($A108,'Annex 4 LDNO charges'!$A$11:$A$199,0))))</f>
        <v>A30</v>
      </c>
      <c r="C108" s="184">
        <f>IFERROR(INDEX('Annex 1 LV, HV and UMS charges'!$C$11:$C$42,MATCH($A108,'Annex 1 LV, HV and UMS charges'!$A$11:$A$42,0)),INDEX('Annex 4 LDNO charges'!$C$11:$C$199,MATCH($A108,'Annex 4 LDNO charges'!$A$11:$A$199,0)))</f>
        <v>0</v>
      </c>
      <c r="D108" s="169"/>
      <c r="E108" s="203">
        <v>0</v>
      </c>
    </row>
    <row r="109" spans="1:5" ht="20.100000000000001" customHeight="1" x14ac:dyDescent="0.2">
      <c r="A109" s="153" t="s">
        <v>250</v>
      </c>
      <c r="B109" s="183" t="str">
        <f>IFERROR(INDEX('Annex 1 LV, HV and UMS charges'!$B$11:$B$42,MATCH($A109,'Annex 1 LV, HV and UMS charges'!$A$11:$A$42,0)),IF(INDEX('Annex 4 LDNO charges'!$B$11:$B$199,MATCH($A109,'Annex 4 LDNO charges'!$A$11:$A$199,0))=0,"",INDEX('Annex 4 LDNO charges'!$B$11:$B$199,MATCH($A109,'Annex 4 LDNO charges'!$A$11:$A$199,0))))</f>
        <v>A31</v>
      </c>
      <c r="C109" s="184">
        <f>IFERROR(INDEX('Annex 1 LV, HV and UMS charges'!$C$11:$C$42,MATCH($A109,'Annex 1 LV, HV and UMS charges'!$A$11:$A$42,0)),INDEX('Annex 4 LDNO charges'!$C$11:$C$199,MATCH($A109,'Annex 4 LDNO charges'!$A$11:$A$199,0)))</f>
        <v>0</v>
      </c>
      <c r="D109" s="169"/>
      <c r="E109" s="203">
        <v>0</v>
      </c>
    </row>
    <row r="110" spans="1:5" ht="20.100000000000001" customHeight="1" x14ac:dyDescent="0.2">
      <c r="A110" s="153" t="s">
        <v>251</v>
      </c>
      <c r="B110" s="183" t="str">
        <f>IFERROR(INDEX('Annex 1 LV, HV and UMS charges'!$B$11:$B$42,MATCH($A110,'Annex 1 LV, HV and UMS charges'!$A$11:$A$42,0)),IF(INDEX('Annex 4 LDNO charges'!$B$11:$B$199,MATCH($A110,'Annex 4 LDNO charges'!$A$11:$A$199,0))=0,"",INDEX('Annex 4 LDNO charges'!$B$11:$B$199,MATCH($A110,'Annex 4 LDNO charges'!$A$11:$A$199,0))))</f>
        <v>A32</v>
      </c>
      <c r="C110" s="184">
        <f>IFERROR(INDEX('Annex 1 LV, HV and UMS charges'!$C$11:$C$42,MATCH($A110,'Annex 1 LV, HV and UMS charges'!$A$11:$A$42,0)),INDEX('Annex 4 LDNO charges'!$C$11:$C$199,MATCH($A110,'Annex 4 LDNO charges'!$A$11:$A$199,0)))</f>
        <v>0</v>
      </c>
      <c r="D110" s="169"/>
      <c r="E110" s="203">
        <v>0</v>
      </c>
    </row>
    <row r="111" spans="1:5" ht="20.100000000000001" customHeight="1" x14ac:dyDescent="0.2">
      <c r="A111" s="153" t="s">
        <v>252</v>
      </c>
      <c r="B111" s="183" t="str">
        <f>IFERROR(INDEX('Annex 1 LV, HV and UMS charges'!$B$11:$B$42,MATCH($A111,'Annex 1 LV, HV and UMS charges'!$A$11:$A$42,0)),IF(INDEX('Annex 4 LDNO charges'!$B$11:$B$199,MATCH($A111,'Annex 4 LDNO charges'!$A$11:$A$199,0))=0,"",INDEX('Annex 4 LDNO charges'!$B$11:$B$199,MATCH($A111,'Annex 4 LDNO charges'!$A$11:$A$199,0))))</f>
        <v>A33</v>
      </c>
      <c r="C111" s="184">
        <f>IFERROR(INDEX('Annex 1 LV, HV and UMS charges'!$C$11:$C$42,MATCH($A111,'Annex 1 LV, HV and UMS charges'!$A$11:$A$42,0)),INDEX('Annex 4 LDNO charges'!$C$11:$C$199,MATCH($A111,'Annex 4 LDNO charges'!$A$11:$A$199,0)))</f>
        <v>0</v>
      </c>
      <c r="D111" s="169"/>
      <c r="E111" s="203">
        <v>0</v>
      </c>
    </row>
    <row r="112" spans="1:5" ht="20.100000000000001" customHeight="1" x14ac:dyDescent="0.2">
      <c r="A112" s="153" t="s">
        <v>253</v>
      </c>
      <c r="B112" s="183" t="str">
        <f>IFERROR(INDEX('Annex 1 LV, HV and UMS charges'!$B$11:$B$42,MATCH($A112,'Annex 1 LV, HV and UMS charges'!$A$11:$A$42,0)),IF(INDEX('Annex 4 LDNO charges'!$B$11:$B$199,MATCH($A112,'Annex 4 LDNO charges'!$A$11:$A$199,0))=0,"",INDEX('Annex 4 LDNO charges'!$B$11:$B$199,MATCH($A112,'Annex 4 LDNO charges'!$A$11:$A$199,0))))</f>
        <v>A34</v>
      </c>
      <c r="C112" s="184">
        <f>IFERROR(INDEX('Annex 1 LV, HV and UMS charges'!$C$11:$C$42,MATCH($A112,'Annex 1 LV, HV and UMS charges'!$A$11:$A$42,0)),INDEX('Annex 4 LDNO charges'!$C$11:$C$199,MATCH($A112,'Annex 4 LDNO charges'!$A$11:$A$199,0)))</f>
        <v>0</v>
      </c>
      <c r="D112" s="169"/>
      <c r="E112" s="203">
        <v>0</v>
      </c>
    </row>
    <row r="113" spans="1:5" ht="20.100000000000001" customHeight="1" x14ac:dyDescent="0.2">
      <c r="A113" s="153" t="s">
        <v>254</v>
      </c>
      <c r="B113" s="183" t="str">
        <f>IFERROR(INDEX('Annex 1 LV, HV and UMS charges'!$B$11:$B$42,MATCH($A113,'Annex 1 LV, HV and UMS charges'!$A$11:$A$42,0)),IF(INDEX('Annex 4 LDNO charges'!$B$11:$B$199,MATCH($A113,'Annex 4 LDNO charges'!$A$11:$A$199,0))=0,"",INDEX('Annex 4 LDNO charges'!$B$11:$B$199,MATCH($A113,'Annex 4 LDNO charges'!$A$11:$A$199,0))))</f>
        <v>A35</v>
      </c>
      <c r="C113" s="184">
        <f>IFERROR(INDEX('Annex 1 LV, HV and UMS charges'!$C$11:$C$42,MATCH($A113,'Annex 1 LV, HV and UMS charges'!$A$11:$A$42,0)),INDEX('Annex 4 LDNO charges'!$C$11:$C$199,MATCH($A113,'Annex 4 LDNO charges'!$A$11:$A$199,0)))</f>
        <v>0</v>
      </c>
      <c r="D113" s="169"/>
      <c r="E113" s="203">
        <v>0</v>
      </c>
    </row>
    <row r="114" spans="1:5" ht="20.100000000000001" customHeight="1" x14ac:dyDescent="0.2">
      <c r="A114" s="153" t="s">
        <v>255</v>
      </c>
      <c r="B114" s="183" t="str">
        <f>IFERROR(INDEX('Annex 1 LV, HV and UMS charges'!$B$11:$B$42,MATCH($A114,'Annex 1 LV, HV and UMS charges'!$A$11:$A$42,0)),IF(INDEX('Annex 4 LDNO charges'!$B$11:$B$199,MATCH($A114,'Annex 4 LDNO charges'!$A$11:$A$199,0))=0,"",INDEX('Annex 4 LDNO charges'!$B$11:$B$199,MATCH($A114,'Annex 4 LDNO charges'!$A$11:$A$199,0))))</f>
        <v>A36</v>
      </c>
      <c r="C114" s="184">
        <f>IFERROR(INDEX('Annex 1 LV, HV and UMS charges'!$C$11:$C$42,MATCH($A114,'Annex 1 LV, HV and UMS charges'!$A$11:$A$42,0)),INDEX('Annex 4 LDNO charges'!$C$11:$C$199,MATCH($A114,'Annex 4 LDNO charges'!$A$11:$A$199,0)))</f>
        <v>0</v>
      </c>
      <c r="D114" s="169"/>
      <c r="E114" s="203">
        <v>0</v>
      </c>
    </row>
    <row r="115" spans="1:5" ht="20.100000000000001" customHeight="1" x14ac:dyDescent="0.2">
      <c r="A115" s="153" t="s">
        <v>256</v>
      </c>
      <c r="B115" s="183" t="str">
        <f>IFERROR(INDEX('Annex 1 LV, HV and UMS charges'!$B$11:$B$42,MATCH($A115,'Annex 1 LV, HV and UMS charges'!$A$11:$A$42,0)),IF(INDEX('Annex 4 LDNO charges'!$B$11:$B$199,MATCH($A115,'Annex 4 LDNO charges'!$A$11:$A$199,0))=0,"",INDEX('Annex 4 LDNO charges'!$B$11:$B$199,MATCH($A115,'Annex 4 LDNO charges'!$A$11:$A$199,0))))</f>
        <v>A37</v>
      </c>
      <c r="C115" s="184">
        <f>IFERROR(INDEX('Annex 1 LV, HV and UMS charges'!$C$11:$C$42,MATCH($A115,'Annex 1 LV, HV and UMS charges'!$A$11:$A$42,0)),INDEX('Annex 4 LDNO charges'!$C$11:$C$199,MATCH($A115,'Annex 4 LDNO charges'!$A$11:$A$199,0)))</f>
        <v>0</v>
      </c>
      <c r="D115" s="169"/>
      <c r="E115" s="203">
        <v>0</v>
      </c>
    </row>
    <row r="116" spans="1:5" ht="20.100000000000001" customHeight="1" x14ac:dyDescent="0.2">
      <c r="A116" s="153" t="s">
        <v>257</v>
      </c>
      <c r="B116" s="183" t="str">
        <f>IFERROR(INDEX('Annex 1 LV, HV and UMS charges'!$B$11:$B$42,MATCH($A116,'Annex 1 LV, HV and UMS charges'!$A$11:$A$42,0)),IF(INDEX('Annex 4 LDNO charges'!$B$11:$B$199,MATCH($A116,'Annex 4 LDNO charges'!$A$11:$A$199,0))=0,"",INDEX('Annex 4 LDNO charges'!$B$11:$B$199,MATCH($A116,'Annex 4 LDNO charges'!$A$11:$A$199,0))))</f>
        <v>A38</v>
      </c>
      <c r="C116" s="184">
        <f>IFERROR(INDEX('Annex 1 LV, HV and UMS charges'!$C$11:$C$42,MATCH($A116,'Annex 1 LV, HV and UMS charges'!$A$11:$A$42,0)),INDEX('Annex 4 LDNO charges'!$C$11:$C$199,MATCH($A116,'Annex 4 LDNO charges'!$A$11:$A$199,0)))</f>
        <v>0</v>
      </c>
      <c r="D116" s="169"/>
      <c r="E116" s="203">
        <v>0</v>
      </c>
    </row>
    <row r="117" spans="1:5" ht="20.100000000000001" customHeight="1" x14ac:dyDescent="0.2">
      <c r="A117" s="153" t="s">
        <v>258</v>
      </c>
      <c r="B117" s="183" t="str">
        <f>IFERROR(INDEX('Annex 1 LV, HV and UMS charges'!$B$11:$B$42,MATCH($A117,'Annex 1 LV, HV and UMS charges'!$A$11:$A$42,0)),IF(INDEX('Annex 4 LDNO charges'!$B$11:$B$199,MATCH($A117,'Annex 4 LDNO charges'!$A$11:$A$199,0))=0,"",INDEX('Annex 4 LDNO charges'!$B$11:$B$199,MATCH($A117,'Annex 4 LDNO charges'!$A$11:$A$199,0))))</f>
        <v>A39</v>
      </c>
      <c r="C117" s="184">
        <f>IFERROR(INDEX('Annex 1 LV, HV and UMS charges'!$C$11:$C$42,MATCH($A117,'Annex 1 LV, HV and UMS charges'!$A$11:$A$42,0)),INDEX('Annex 4 LDNO charges'!$C$11:$C$199,MATCH($A117,'Annex 4 LDNO charges'!$A$11:$A$199,0)))</f>
        <v>0</v>
      </c>
      <c r="D117" s="169"/>
      <c r="E117" s="203">
        <v>0</v>
      </c>
    </row>
    <row r="118" spans="1:5" ht="20.100000000000001" customHeight="1" x14ac:dyDescent="0.2">
      <c r="A118" s="153" t="s">
        <v>259</v>
      </c>
      <c r="B118" s="183" t="str">
        <f>IFERROR(INDEX('Annex 1 LV, HV and UMS charges'!$B$11:$B$42,MATCH($A118,'Annex 1 LV, HV and UMS charges'!$A$11:$A$42,0)),IF(INDEX('Annex 4 LDNO charges'!$B$11:$B$199,MATCH($A118,'Annex 4 LDNO charges'!$A$11:$A$199,0))=0,"",INDEX('Annex 4 LDNO charges'!$B$11:$B$199,MATCH($A118,'Annex 4 LDNO charges'!$A$11:$A$199,0))))</f>
        <v>A40</v>
      </c>
      <c r="C118" s="184">
        <f>IFERROR(INDEX('Annex 1 LV, HV and UMS charges'!$C$11:$C$42,MATCH($A118,'Annex 1 LV, HV and UMS charges'!$A$11:$A$42,0)),INDEX('Annex 4 LDNO charges'!$C$11:$C$199,MATCH($A118,'Annex 4 LDNO charges'!$A$11:$A$199,0)))</f>
        <v>0</v>
      </c>
      <c r="D118" s="169"/>
      <c r="E118" s="203">
        <v>0</v>
      </c>
    </row>
    <row r="119" spans="1:5" ht="20.100000000000001" customHeight="1" x14ac:dyDescent="0.2">
      <c r="A119" s="153" t="s">
        <v>260</v>
      </c>
      <c r="B119" s="183" t="str">
        <f>IFERROR(INDEX('Annex 1 LV, HV and UMS charges'!$B$11:$B$42,MATCH($A119,'Annex 1 LV, HV and UMS charges'!$A$11:$A$42,0)),IF(INDEX('Annex 4 LDNO charges'!$B$11:$B$199,MATCH($A119,'Annex 4 LDNO charges'!$A$11:$A$199,0))=0,"",INDEX('Annex 4 LDNO charges'!$B$11:$B$199,MATCH($A119,'Annex 4 LDNO charges'!$A$11:$A$199,0))))</f>
        <v>A41</v>
      </c>
      <c r="C119" s="184">
        <f>IFERROR(INDEX('Annex 1 LV, HV and UMS charges'!$C$11:$C$42,MATCH($A119,'Annex 1 LV, HV and UMS charges'!$A$11:$A$42,0)),INDEX('Annex 4 LDNO charges'!$C$11:$C$199,MATCH($A119,'Annex 4 LDNO charges'!$A$11:$A$199,0)))</f>
        <v>0</v>
      </c>
      <c r="D119" s="169"/>
      <c r="E119" s="203">
        <v>0</v>
      </c>
    </row>
    <row r="120" spans="1:5" ht="20.100000000000001" customHeight="1" x14ac:dyDescent="0.2">
      <c r="A120" s="153" t="s">
        <v>261</v>
      </c>
      <c r="B120" s="183" t="str">
        <f>IFERROR(INDEX('Annex 1 LV, HV and UMS charges'!$B$11:$B$42,MATCH($A120,'Annex 1 LV, HV and UMS charges'!$A$11:$A$42,0)),IF(INDEX('Annex 4 LDNO charges'!$B$11:$B$199,MATCH($A120,'Annex 4 LDNO charges'!$A$11:$A$199,0))=0,"",INDEX('Annex 4 LDNO charges'!$B$11:$B$199,MATCH($A120,'Annex 4 LDNO charges'!$A$11:$A$199,0))))</f>
        <v>A42</v>
      </c>
      <c r="C120" s="184">
        <f>IFERROR(INDEX('Annex 1 LV, HV and UMS charges'!$C$11:$C$42,MATCH($A120,'Annex 1 LV, HV and UMS charges'!$A$11:$A$42,0)),INDEX('Annex 4 LDNO charges'!$C$11:$C$199,MATCH($A120,'Annex 4 LDNO charges'!$A$11:$A$199,0)))</f>
        <v>0</v>
      </c>
      <c r="D120" s="169"/>
      <c r="E120" s="203">
        <v>0</v>
      </c>
    </row>
    <row r="121" spans="1:5" ht="20.100000000000001" customHeight="1" x14ac:dyDescent="0.2">
      <c r="A121" s="153" t="s">
        <v>268</v>
      </c>
      <c r="B121" s="183" t="str">
        <f>IFERROR(INDEX('Annex 1 LV, HV and UMS charges'!$B$11:$B$42,MATCH($A121,'Annex 1 LV, HV and UMS charges'!$A$11:$A$42,0)),IF(INDEX('Annex 4 LDNO charges'!$B$11:$B$199,MATCH($A121,'Annex 4 LDNO charges'!$A$11:$A$199,0))=0,"",INDEX('Annex 4 LDNO charges'!$B$11:$B$199,MATCH($A121,'Annex 4 LDNO charges'!$A$11:$A$199,0))))</f>
        <v>A49</v>
      </c>
      <c r="C121" s="184" t="str">
        <f>IFERROR(INDEX('Annex 1 LV, HV and UMS charges'!$C$11:$C$42,MATCH($A121,'Annex 1 LV, HV and UMS charges'!$A$11:$A$42,0)),INDEX('Annex 4 LDNO charges'!$C$11:$C$199,MATCH($A121,'Annex 4 LDNO charges'!$A$11:$A$199,0)))</f>
        <v>0, 1, 2</v>
      </c>
      <c r="D121" s="203">
        <v>0</v>
      </c>
      <c r="E121" s="203">
        <v>0</v>
      </c>
    </row>
    <row r="122" spans="1:5" ht="20.100000000000001" customHeight="1" x14ac:dyDescent="0.2">
      <c r="A122" s="153" t="s">
        <v>271</v>
      </c>
      <c r="B122" s="183" t="str">
        <f>IFERROR(INDEX('Annex 1 LV, HV and UMS charges'!$B$11:$B$42,MATCH($A122,'Annex 1 LV, HV and UMS charges'!$A$11:$A$42,0)),IF(INDEX('Annex 4 LDNO charges'!$B$11:$B$199,MATCH($A122,'Annex 4 LDNO charges'!$A$11:$A$199,0))=0,"",INDEX('Annex 4 LDNO charges'!$B$11:$B$199,MATCH($A122,'Annex 4 LDNO charges'!$A$11:$A$199,0))))</f>
        <v>A51</v>
      </c>
      <c r="C122" s="184" t="str">
        <f>IFERROR(INDEX('Annex 1 LV, HV and UMS charges'!$C$11:$C$42,MATCH($A122,'Annex 1 LV, HV and UMS charges'!$A$11:$A$42,0)),INDEX('Annex 4 LDNO charges'!$C$11:$C$199,MATCH($A122,'Annex 4 LDNO charges'!$A$11:$A$199,0)))</f>
        <v>0, 3, 4, 5-8</v>
      </c>
      <c r="D122" s="169"/>
      <c r="E122" s="203">
        <v>0</v>
      </c>
    </row>
    <row r="123" spans="1:5" ht="20.100000000000001" customHeight="1" x14ac:dyDescent="0.2">
      <c r="A123" s="153" t="s">
        <v>272</v>
      </c>
      <c r="B123" s="183" t="str">
        <f>IFERROR(INDEX('Annex 1 LV, HV and UMS charges'!$B$11:$B$42,MATCH($A123,'Annex 1 LV, HV and UMS charges'!$A$11:$A$42,0)),IF(INDEX('Annex 4 LDNO charges'!$B$11:$B$199,MATCH($A123,'Annex 4 LDNO charges'!$A$11:$A$199,0))=0,"",INDEX('Annex 4 LDNO charges'!$B$11:$B$199,MATCH($A123,'Annex 4 LDNO charges'!$A$11:$A$199,0))))</f>
        <v>A52</v>
      </c>
      <c r="C123" s="184" t="str">
        <f>IFERROR(INDEX('Annex 1 LV, HV and UMS charges'!$C$11:$C$42,MATCH($A123,'Annex 1 LV, HV and UMS charges'!$A$11:$A$42,0)),INDEX('Annex 4 LDNO charges'!$C$11:$C$199,MATCH($A123,'Annex 4 LDNO charges'!$A$11:$A$199,0)))</f>
        <v>0, 3, 4, 5-8</v>
      </c>
      <c r="D123" s="169"/>
      <c r="E123" s="203">
        <v>0</v>
      </c>
    </row>
    <row r="124" spans="1:5" ht="20.100000000000001" customHeight="1" x14ac:dyDescent="0.2">
      <c r="A124" s="153" t="s">
        <v>273</v>
      </c>
      <c r="B124" s="183" t="str">
        <f>IFERROR(INDEX('Annex 1 LV, HV and UMS charges'!$B$11:$B$42,MATCH($A124,'Annex 1 LV, HV and UMS charges'!$A$11:$A$42,0)),IF(INDEX('Annex 4 LDNO charges'!$B$11:$B$199,MATCH($A124,'Annex 4 LDNO charges'!$A$11:$A$199,0))=0,"",INDEX('Annex 4 LDNO charges'!$B$11:$B$199,MATCH($A124,'Annex 4 LDNO charges'!$A$11:$A$199,0))))</f>
        <v>A53</v>
      </c>
      <c r="C124" s="184" t="str">
        <f>IFERROR(INDEX('Annex 1 LV, HV and UMS charges'!$C$11:$C$42,MATCH($A124,'Annex 1 LV, HV and UMS charges'!$A$11:$A$42,0)),INDEX('Annex 4 LDNO charges'!$C$11:$C$199,MATCH($A124,'Annex 4 LDNO charges'!$A$11:$A$199,0)))</f>
        <v>0, 3, 4, 5-8</v>
      </c>
      <c r="D124" s="169"/>
      <c r="E124" s="203">
        <v>0</v>
      </c>
    </row>
    <row r="125" spans="1:5" ht="20.100000000000001" customHeight="1" x14ac:dyDescent="0.2">
      <c r="A125" s="153" t="s">
        <v>274</v>
      </c>
      <c r="B125" s="183" t="str">
        <f>IFERROR(INDEX('Annex 1 LV, HV and UMS charges'!$B$11:$B$42,MATCH($A125,'Annex 1 LV, HV and UMS charges'!$A$11:$A$42,0)),IF(INDEX('Annex 4 LDNO charges'!$B$11:$B$199,MATCH($A125,'Annex 4 LDNO charges'!$A$11:$A$199,0))=0,"",INDEX('Annex 4 LDNO charges'!$B$11:$B$199,MATCH($A125,'Annex 4 LDNO charges'!$A$11:$A$199,0))))</f>
        <v>A54</v>
      </c>
      <c r="C125" s="184" t="str">
        <f>IFERROR(INDEX('Annex 1 LV, HV and UMS charges'!$C$11:$C$42,MATCH($A125,'Annex 1 LV, HV and UMS charges'!$A$11:$A$42,0)),INDEX('Annex 4 LDNO charges'!$C$11:$C$199,MATCH($A125,'Annex 4 LDNO charges'!$A$11:$A$199,0)))</f>
        <v>0, 3, 4, 5-8</v>
      </c>
      <c r="D125" s="169"/>
      <c r="E125" s="203">
        <v>0</v>
      </c>
    </row>
    <row r="126" spans="1:5" ht="20.100000000000001" customHeight="1" x14ac:dyDescent="0.2">
      <c r="A126" s="153" t="s">
        <v>275</v>
      </c>
      <c r="B126" s="183" t="str">
        <f>IFERROR(INDEX('Annex 1 LV, HV and UMS charges'!$B$11:$B$42,MATCH($A126,'Annex 1 LV, HV and UMS charges'!$A$11:$A$42,0)),IF(INDEX('Annex 4 LDNO charges'!$B$11:$B$199,MATCH($A126,'Annex 4 LDNO charges'!$A$11:$A$199,0))=0,"",INDEX('Annex 4 LDNO charges'!$B$11:$B$199,MATCH($A126,'Annex 4 LDNO charges'!$A$11:$A$199,0))))</f>
        <v>A55</v>
      </c>
      <c r="C126" s="184" t="str">
        <f>IFERROR(INDEX('Annex 1 LV, HV and UMS charges'!$C$11:$C$42,MATCH($A126,'Annex 1 LV, HV and UMS charges'!$A$11:$A$42,0)),INDEX('Annex 4 LDNO charges'!$C$11:$C$199,MATCH($A126,'Annex 4 LDNO charges'!$A$11:$A$199,0)))</f>
        <v>0, 3, 4, 5-8</v>
      </c>
      <c r="D126" s="169"/>
      <c r="E126" s="203">
        <v>0</v>
      </c>
    </row>
    <row r="127" spans="1:5" ht="20.100000000000001" customHeight="1" x14ac:dyDescent="0.2">
      <c r="A127" s="153" t="s">
        <v>277</v>
      </c>
      <c r="B127" s="183" t="str">
        <f>IFERROR(INDEX('Annex 1 LV, HV and UMS charges'!$B$11:$B$42,MATCH($A127,'Annex 1 LV, HV and UMS charges'!$A$11:$A$42,0)),IF(INDEX('Annex 4 LDNO charges'!$B$11:$B$199,MATCH($A127,'Annex 4 LDNO charges'!$A$11:$A$199,0))=0,"",INDEX('Annex 4 LDNO charges'!$B$11:$B$199,MATCH($A127,'Annex 4 LDNO charges'!$A$11:$A$199,0))))</f>
        <v>A57</v>
      </c>
      <c r="C127" s="184">
        <f>IFERROR(INDEX('Annex 1 LV, HV and UMS charges'!$C$11:$C$42,MATCH($A127,'Annex 1 LV, HV and UMS charges'!$A$11:$A$42,0)),INDEX('Annex 4 LDNO charges'!$C$11:$C$199,MATCH($A127,'Annex 4 LDNO charges'!$A$11:$A$199,0)))</f>
        <v>0</v>
      </c>
      <c r="D127" s="169"/>
      <c r="E127" s="203">
        <v>0</v>
      </c>
    </row>
    <row r="128" spans="1:5" ht="20.100000000000001" customHeight="1" x14ac:dyDescent="0.2">
      <c r="A128" s="153" t="s">
        <v>278</v>
      </c>
      <c r="B128" s="183" t="str">
        <f>IFERROR(INDEX('Annex 1 LV, HV and UMS charges'!$B$11:$B$42,MATCH($A128,'Annex 1 LV, HV and UMS charges'!$A$11:$A$42,0)),IF(INDEX('Annex 4 LDNO charges'!$B$11:$B$199,MATCH($A128,'Annex 4 LDNO charges'!$A$11:$A$199,0))=0,"",INDEX('Annex 4 LDNO charges'!$B$11:$B$199,MATCH($A128,'Annex 4 LDNO charges'!$A$11:$A$199,0))))</f>
        <v>A58</v>
      </c>
      <c r="C128" s="184">
        <f>IFERROR(INDEX('Annex 1 LV, HV and UMS charges'!$C$11:$C$42,MATCH($A128,'Annex 1 LV, HV and UMS charges'!$A$11:$A$42,0)),INDEX('Annex 4 LDNO charges'!$C$11:$C$199,MATCH($A128,'Annex 4 LDNO charges'!$A$11:$A$199,0)))</f>
        <v>0</v>
      </c>
      <c r="D128" s="169"/>
      <c r="E128" s="203">
        <v>0</v>
      </c>
    </row>
    <row r="129" spans="1:5" ht="20.100000000000001" customHeight="1" x14ac:dyDescent="0.2">
      <c r="A129" s="153" t="s">
        <v>279</v>
      </c>
      <c r="B129" s="183" t="str">
        <f>IFERROR(INDEX('Annex 1 LV, HV and UMS charges'!$B$11:$B$42,MATCH($A129,'Annex 1 LV, HV and UMS charges'!$A$11:$A$42,0)),IF(INDEX('Annex 4 LDNO charges'!$B$11:$B$199,MATCH($A129,'Annex 4 LDNO charges'!$A$11:$A$199,0))=0,"",INDEX('Annex 4 LDNO charges'!$B$11:$B$199,MATCH($A129,'Annex 4 LDNO charges'!$A$11:$A$199,0))))</f>
        <v>A59</v>
      </c>
      <c r="C129" s="184">
        <f>IFERROR(INDEX('Annex 1 LV, HV and UMS charges'!$C$11:$C$42,MATCH($A129,'Annex 1 LV, HV and UMS charges'!$A$11:$A$42,0)),INDEX('Annex 4 LDNO charges'!$C$11:$C$199,MATCH($A129,'Annex 4 LDNO charges'!$A$11:$A$199,0)))</f>
        <v>0</v>
      </c>
      <c r="D129" s="169"/>
      <c r="E129" s="203">
        <v>0</v>
      </c>
    </row>
    <row r="130" spans="1:5" ht="20.100000000000001" customHeight="1" x14ac:dyDescent="0.2">
      <c r="A130" s="153" t="s">
        <v>280</v>
      </c>
      <c r="B130" s="183" t="str">
        <f>IFERROR(INDEX('Annex 1 LV, HV and UMS charges'!$B$11:$B$42,MATCH($A130,'Annex 1 LV, HV and UMS charges'!$A$11:$A$42,0)),IF(INDEX('Annex 4 LDNO charges'!$B$11:$B$199,MATCH($A130,'Annex 4 LDNO charges'!$A$11:$A$199,0))=0,"",INDEX('Annex 4 LDNO charges'!$B$11:$B$199,MATCH($A130,'Annex 4 LDNO charges'!$A$11:$A$199,0))))</f>
        <v>A60</v>
      </c>
      <c r="C130" s="184">
        <f>IFERROR(INDEX('Annex 1 LV, HV and UMS charges'!$C$11:$C$42,MATCH($A130,'Annex 1 LV, HV and UMS charges'!$A$11:$A$42,0)),INDEX('Annex 4 LDNO charges'!$C$11:$C$199,MATCH($A130,'Annex 4 LDNO charges'!$A$11:$A$199,0)))</f>
        <v>0</v>
      </c>
      <c r="D130" s="169"/>
      <c r="E130" s="203">
        <v>0</v>
      </c>
    </row>
    <row r="131" spans="1:5" ht="20.100000000000001" customHeight="1" x14ac:dyDescent="0.2">
      <c r="A131" s="153" t="s">
        <v>281</v>
      </c>
      <c r="B131" s="183" t="str">
        <f>IFERROR(INDEX('Annex 1 LV, HV and UMS charges'!$B$11:$B$42,MATCH($A131,'Annex 1 LV, HV and UMS charges'!$A$11:$A$42,0)),IF(INDEX('Annex 4 LDNO charges'!$B$11:$B$199,MATCH($A131,'Annex 4 LDNO charges'!$A$11:$A$199,0))=0,"",INDEX('Annex 4 LDNO charges'!$B$11:$B$199,MATCH($A131,'Annex 4 LDNO charges'!$A$11:$A$199,0))))</f>
        <v>A61</v>
      </c>
      <c r="C131" s="184">
        <f>IFERROR(INDEX('Annex 1 LV, HV and UMS charges'!$C$11:$C$42,MATCH($A131,'Annex 1 LV, HV and UMS charges'!$A$11:$A$42,0)),INDEX('Annex 4 LDNO charges'!$C$11:$C$199,MATCH($A131,'Annex 4 LDNO charges'!$A$11:$A$199,0)))</f>
        <v>0</v>
      </c>
      <c r="D131" s="169"/>
      <c r="E131" s="203">
        <v>0</v>
      </c>
    </row>
    <row r="132" spans="1:5" ht="20.100000000000001" customHeight="1" x14ac:dyDescent="0.2">
      <c r="A132" s="153" t="s">
        <v>282</v>
      </c>
      <c r="B132" s="183" t="str">
        <f>IFERROR(INDEX('Annex 1 LV, HV and UMS charges'!$B$11:$B$42,MATCH($A132,'Annex 1 LV, HV and UMS charges'!$A$11:$A$42,0)),IF(INDEX('Annex 4 LDNO charges'!$B$11:$B$199,MATCH($A132,'Annex 4 LDNO charges'!$A$11:$A$199,0))=0,"",INDEX('Annex 4 LDNO charges'!$B$11:$B$199,MATCH($A132,'Annex 4 LDNO charges'!$A$11:$A$199,0))))</f>
        <v>A62</v>
      </c>
      <c r="C132" s="184">
        <f>IFERROR(INDEX('Annex 1 LV, HV and UMS charges'!$C$11:$C$42,MATCH($A132,'Annex 1 LV, HV and UMS charges'!$A$11:$A$42,0)),INDEX('Annex 4 LDNO charges'!$C$11:$C$199,MATCH($A132,'Annex 4 LDNO charges'!$A$11:$A$199,0)))</f>
        <v>0</v>
      </c>
      <c r="D132" s="169"/>
      <c r="E132" s="203">
        <v>0</v>
      </c>
    </row>
    <row r="133" spans="1:5" ht="20.100000000000001" customHeight="1" x14ac:dyDescent="0.2">
      <c r="A133" s="153" t="s">
        <v>283</v>
      </c>
      <c r="B133" s="183" t="str">
        <f>IFERROR(INDEX('Annex 1 LV, HV and UMS charges'!$B$11:$B$42,MATCH($A133,'Annex 1 LV, HV and UMS charges'!$A$11:$A$42,0)),IF(INDEX('Annex 4 LDNO charges'!$B$11:$B$199,MATCH($A133,'Annex 4 LDNO charges'!$A$11:$A$199,0))=0,"",INDEX('Annex 4 LDNO charges'!$B$11:$B$199,MATCH($A133,'Annex 4 LDNO charges'!$A$11:$A$199,0))))</f>
        <v>A63</v>
      </c>
      <c r="C133" s="184">
        <f>IFERROR(INDEX('Annex 1 LV, HV and UMS charges'!$C$11:$C$42,MATCH($A133,'Annex 1 LV, HV and UMS charges'!$A$11:$A$42,0)),INDEX('Annex 4 LDNO charges'!$C$11:$C$199,MATCH($A133,'Annex 4 LDNO charges'!$A$11:$A$199,0)))</f>
        <v>0</v>
      </c>
      <c r="D133" s="169"/>
      <c r="E133" s="203">
        <v>0</v>
      </c>
    </row>
    <row r="134" spans="1:5" ht="20.100000000000001" customHeight="1" x14ac:dyDescent="0.2">
      <c r="A134" s="153" t="s">
        <v>284</v>
      </c>
      <c r="B134" s="183" t="str">
        <f>IFERROR(INDEX('Annex 1 LV, HV and UMS charges'!$B$11:$B$42,MATCH($A134,'Annex 1 LV, HV and UMS charges'!$A$11:$A$42,0)),IF(INDEX('Annex 4 LDNO charges'!$B$11:$B$199,MATCH($A134,'Annex 4 LDNO charges'!$A$11:$A$199,0))=0,"",INDEX('Annex 4 LDNO charges'!$B$11:$B$199,MATCH($A134,'Annex 4 LDNO charges'!$A$11:$A$199,0))))</f>
        <v>A64</v>
      </c>
      <c r="C134" s="184">
        <f>IFERROR(INDEX('Annex 1 LV, HV and UMS charges'!$C$11:$C$42,MATCH($A134,'Annex 1 LV, HV and UMS charges'!$A$11:$A$42,0)),INDEX('Annex 4 LDNO charges'!$C$11:$C$199,MATCH($A134,'Annex 4 LDNO charges'!$A$11:$A$199,0)))</f>
        <v>0</v>
      </c>
      <c r="D134" s="169"/>
      <c r="E134" s="203">
        <v>0</v>
      </c>
    </row>
    <row r="135" spans="1:5" ht="20.100000000000001" customHeight="1" x14ac:dyDescent="0.2">
      <c r="A135" s="153" t="s">
        <v>285</v>
      </c>
      <c r="B135" s="183" t="str">
        <f>IFERROR(INDEX('Annex 1 LV, HV and UMS charges'!$B$11:$B$42,MATCH($A135,'Annex 1 LV, HV and UMS charges'!$A$11:$A$42,0)),IF(INDEX('Annex 4 LDNO charges'!$B$11:$B$199,MATCH($A135,'Annex 4 LDNO charges'!$A$11:$A$199,0))=0,"",INDEX('Annex 4 LDNO charges'!$B$11:$B$199,MATCH($A135,'Annex 4 LDNO charges'!$A$11:$A$199,0))))</f>
        <v>A65</v>
      </c>
      <c r="C135" s="184">
        <f>IFERROR(INDEX('Annex 1 LV, HV and UMS charges'!$C$11:$C$42,MATCH($A135,'Annex 1 LV, HV and UMS charges'!$A$11:$A$42,0)),INDEX('Annex 4 LDNO charges'!$C$11:$C$199,MATCH($A135,'Annex 4 LDNO charges'!$A$11:$A$199,0)))</f>
        <v>0</v>
      </c>
      <c r="D135" s="169"/>
      <c r="E135" s="203">
        <v>0</v>
      </c>
    </row>
    <row r="136" spans="1:5" ht="20.100000000000001" customHeight="1" x14ac:dyDescent="0.2">
      <c r="A136" s="153" t="s">
        <v>286</v>
      </c>
      <c r="B136" s="183" t="str">
        <f>IFERROR(INDEX('Annex 1 LV, HV and UMS charges'!$B$11:$B$42,MATCH($A136,'Annex 1 LV, HV and UMS charges'!$A$11:$A$42,0)),IF(INDEX('Annex 4 LDNO charges'!$B$11:$B$199,MATCH($A136,'Annex 4 LDNO charges'!$A$11:$A$199,0))=0,"",INDEX('Annex 4 LDNO charges'!$B$11:$B$199,MATCH($A136,'Annex 4 LDNO charges'!$A$11:$A$199,0))))</f>
        <v>A66</v>
      </c>
      <c r="C136" s="184">
        <f>IFERROR(INDEX('Annex 1 LV, HV and UMS charges'!$C$11:$C$42,MATCH($A136,'Annex 1 LV, HV and UMS charges'!$A$11:$A$42,0)),INDEX('Annex 4 LDNO charges'!$C$11:$C$199,MATCH($A136,'Annex 4 LDNO charges'!$A$11:$A$199,0)))</f>
        <v>0</v>
      </c>
      <c r="D136" s="169"/>
      <c r="E136" s="203">
        <v>0</v>
      </c>
    </row>
    <row r="137" spans="1:5" ht="20.100000000000001" customHeight="1" x14ac:dyDescent="0.2">
      <c r="A137" s="153" t="s">
        <v>287</v>
      </c>
      <c r="B137" s="183" t="str">
        <f>IFERROR(INDEX('Annex 1 LV, HV and UMS charges'!$B$11:$B$42,MATCH($A137,'Annex 1 LV, HV and UMS charges'!$A$11:$A$42,0)),IF(INDEX('Annex 4 LDNO charges'!$B$11:$B$199,MATCH($A137,'Annex 4 LDNO charges'!$A$11:$A$199,0))=0,"",INDEX('Annex 4 LDNO charges'!$B$11:$B$199,MATCH($A137,'Annex 4 LDNO charges'!$A$11:$A$199,0))))</f>
        <v>A67</v>
      </c>
      <c r="C137" s="184">
        <f>IFERROR(INDEX('Annex 1 LV, HV and UMS charges'!$C$11:$C$42,MATCH($A137,'Annex 1 LV, HV and UMS charges'!$A$11:$A$42,0)),INDEX('Annex 4 LDNO charges'!$C$11:$C$199,MATCH($A137,'Annex 4 LDNO charges'!$A$11:$A$199,0)))</f>
        <v>0</v>
      </c>
      <c r="D137" s="169"/>
      <c r="E137" s="203">
        <v>0</v>
      </c>
    </row>
    <row r="138" spans="1:5" ht="20.100000000000001" customHeight="1" x14ac:dyDescent="0.2">
      <c r="A138" s="153" t="s">
        <v>288</v>
      </c>
      <c r="B138" s="183" t="str">
        <f>IFERROR(INDEX('Annex 1 LV, HV and UMS charges'!$B$11:$B$42,MATCH($A138,'Annex 1 LV, HV and UMS charges'!$A$11:$A$42,0)),IF(INDEX('Annex 4 LDNO charges'!$B$11:$B$199,MATCH($A138,'Annex 4 LDNO charges'!$A$11:$A$199,0))=0,"",INDEX('Annex 4 LDNO charges'!$B$11:$B$199,MATCH($A138,'Annex 4 LDNO charges'!$A$11:$A$199,0))))</f>
        <v>A68</v>
      </c>
      <c r="C138" s="184">
        <f>IFERROR(INDEX('Annex 1 LV, HV and UMS charges'!$C$11:$C$42,MATCH($A138,'Annex 1 LV, HV and UMS charges'!$A$11:$A$42,0)),INDEX('Annex 4 LDNO charges'!$C$11:$C$199,MATCH($A138,'Annex 4 LDNO charges'!$A$11:$A$199,0)))</f>
        <v>0</v>
      </c>
      <c r="D138" s="169"/>
      <c r="E138" s="203">
        <v>0</v>
      </c>
    </row>
    <row r="139" spans="1:5" ht="20.100000000000001" customHeight="1" x14ac:dyDescent="0.2">
      <c r="A139" s="153" t="s">
        <v>289</v>
      </c>
      <c r="B139" s="183" t="str">
        <f>IFERROR(INDEX('Annex 1 LV, HV and UMS charges'!$B$11:$B$42,MATCH($A139,'Annex 1 LV, HV and UMS charges'!$A$11:$A$42,0)),IF(INDEX('Annex 4 LDNO charges'!$B$11:$B$199,MATCH($A139,'Annex 4 LDNO charges'!$A$11:$A$199,0))=0,"",INDEX('Annex 4 LDNO charges'!$B$11:$B$199,MATCH($A139,'Annex 4 LDNO charges'!$A$11:$A$199,0))))</f>
        <v>A69</v>
      </c>
      <c r="C139" s="184">
        <f>IFERROR(INDEX('Annex 1 LV, HV and UMS charges'!$C$11:$C$42,MATCH($A139,'Annex 1 LV, HV and UMS charges'!$A$11:$A$42,0)),INDEX('Annex 4 LDNO charges'!$C$11:$C$199,MATCH($A139,'Annex 4 LDNO charges'!$A$11:$A$199,0)))</f>
        <v>0</v>
      </c>
      <c r="D139" s="169"/>
      <c r="E139" s="203">
        <v>0</v>
      </c>
    </row>
    <row r="140" spans="1:5" ht="20.100000000000001" customHeight="1" x14ac:dyDescent="0.2">
      <c r="A140" s="153" t="s">
        <v>290</v>
      </c>
      <c r="B140" s="183" t="str">
        <f>IFERROR(INDEX('Annex 1 LV, HV and UMS charges'!$B$11:$B$42,MATCH($A140,'Annex 1 LV, HV and UMS charges'!$A$11:$A$42,0)),IF(INDEX('Annex 4 LDNO charges'!$B$11:$B$199,MATCH($A140,'Annex 4 LDNO charges'!$A$11:$A$199,0))=0,"",INDEX('Annex 4 LDNO charges'!$B$11:$B$199,MATCH($A140,'Annex 4 LDNO charges'!$A$11:$A$199,0))))</f>
        <v>A70</v>
      </c>
      <c r="C140" s="184">
        <f>IFERROR(INDEX('Annex 1 LV, HV and UMS charges'!$C$11:$C$42,MATCH($A140,'Annex 1 LV, HV and UMS charges'!$A$11:$A$42,0)),INDEX('Annex 4 LDNO charges'!$C$11:$C$199,MATCH($A140,'Annex 4 LDNO charges'!$A$11:$A$199,0)))</f>
        <v>0</v>
      </c>
      <c r="D140" s="169"/>
      <c r="E140" s="203">
        <v>0</v>
      </c>
    </row>
    <row r="141" spans="1:5" ht="20.100000000000001" customHeight="1" x14ac:dyDescent="0.2">
      <c r="A141" s="153" t="s">
        <v>291</v>
      </c>
      <c r="B141" s="183" t="str">
        <f>IFERROR(INDEX('Annex 1 LV, HV and UMS charges'!$B$11:$B$42,MATCH($A141,'Annex 1 LV, HV and UMS charges'!$A$11:$A$42,0)),IF(INDEX('Annex 4 LDNO charges'!$B$11:$B$199,MATCH($A141,'Annex 4 LDNO charges'!$A$11:$A$199,0))=0,"",INDEX('Annex 4 LDNO charges'!$B$11:$B$199,MATCH($A141,'Annex 4 LDNO charges'!$A$11:$A$199,0))))</f>
        <v>A71</v>
      </c>
      <c r="C141" s="184">
        <f>IFERROR(INDEX('Annex 1 LV, HV and UMS charges'!$C$11:$C$42,MATCH($A141,'Annex 1 LV, HV and UMS charges'!$A$11:$A$42,0)),INDEX('Annex 4 LDNO charges'!$C$11:$C$199,MATCH($A141,'Annex 4 LDNO charges'!$A$11:$A$199,0)))</f>
        <v>0</v>
      </c>
      <c r="D141" s="169"/>
      <c r="E141" s="203">
        <v>0</v>
      </c>
    </row>
    <row r="142" spans="1:5" ht="20.100000000000001" customHeight="1" x14ac:dyDescent="0.2">
      <c r="A142" s="153" t="s">
        <v>298</v>
      </c>
      <c r="B142" s="183" t="str">
        <f>IFERROR(INDEX('Annex 1 LV, HV and UMS charges'!$B$11:$B$42,MATCH($A142,'Annex 1 LV, HV and UMS charges'!$A$11:$A$42,0)),IF(INDEX('Annex 4 LDNO charges'!$B$11:$B$199,MATCH($A142,'Annex 4 LDNO charges'!$A$11:$A$199,0))=0,"",INDEX('Annex 4 LDNO charges'!$B$11:$B$199,MATCH($A142,'Annex 4 LDNO charges'!$A$11:$A$199,0))))</f>
        <v>A78</v>
      </c>
      <c r="C142" s="184" t="str">
        <f>IFERROR(INDEX('Annex 1 LV, HV and UMS charges'!$C$11:$C$42,MATCH($A142,'Annex 1 LV, HV and UMS charges'!$A$11:$A$42,0)),INDEX('Annex 4 LDNO charges'!$C$11:$C$199,MATCH($A142,'Annex 4 LDNO charges'!$A$11:$A$199,0)))</f>
        <v>0, 1, 2</v>
      </c>
      <c r="D142" s="203">
        <v>0</v>
      </c>
      <c r="E142" s="203">
        <v>0</v>
      </c>
    </row>
    <row r="143" spans="1:5" ht="20.100000000000001" customHeight="1" x14ac:dyDescent="0.2">
      <c r="A143" s="153" t="s">
        <v>301</v>
      </c>
      <c r="B143" s="183" t="str">
        <f>IFERROR(INDEX('Annex 1 LV, HV and UMS charges'!$B$11:$B$42,MATCH($A143,'Annex 1 LV, HV and UMS charges'!$A$11:$A$42,0)),IF(INDEX('Annex 4 LDNO charges'!$B$11:$B$199,MATCH($A143,'Annex 4 LDNO charges'!$A$11:$A$199,0))=0,"",INDEX('Annex 4 LDNO charges'!$B$11:$B$199,MATCH($A143,'Annex 4 LDNO charges'!$A$11:$A$199,0))))</f>
        <v>A80</v>
      </c>
      <c r="C143" s="184" t="str">
        <f>IFERROR(INDEX('Annex 1 LV, HV and UMS charges'!$C$11:$C$42,MATCH($A143,'Annex 1 LV, HV and UMS charges'!$A$11:$A$42,0)),INDEX('Annex 4 LDNO charges'!$C$11:$C$199,MATCH($A143,'Annex 4 LDNO charges'!$A$11:$A$199,0)))</f>
        <v>0, 3, 4, 5-8</v>
      </c>
      <c r="D143" s="169"/>
      <c r="E143" s="203">
        <v>0</v>
      </c>
    </row>
    <row r="144" spans="1:5" ht="20.100000000000001" customHeight="1" x14ac:dyDescent="0.2">
      <c r="A144" s="153" t="s">
        <v>302</v>
      </c>
      <c r="B144" s="183" t="str">
        <f>IFERROR(INDEX('Annex 1 LV, HV and UMS charges'!$B$11:$B$42,MATCH($A144,'Annex 1 LV, HV and UMS charges'!$A$11:$A$42,0)),IF(INDEX('Annex 4 LDNO charges'!$B$11:$B$199,MATCH($A144,'Annex 4 LDNO charges'!$A$11:$A$199,0))=0,"",INDEX('Annex 4 LDNO charges'!$B$11:$B$199,MATCH($A144,'Annex 4 LDNO charges'!$A$11:$A$199,0))))</f>
        <v>A81</v>
      </c>
      <c r="C144" s="184" t="str">
        <f>IFERROR(INDEX('Annex 1 LV, HV and UMS charges'!$C$11:$C$42,MATCH($A144,'Annex 1 LV, HV and UMS charges'!$A$11:$A$42,0)),INDEX('Annex 4 LDNO charges'!$C$11:$C$199,MATCH($A144,'Annex 4 LDNO charges'!$A$11:$A$199,0)))</f>
        <v>0, 3, 4, 5-8</v>
      </c>
      <c r="D144" s="169"/>
      <c r="E144" s="203">
        <v>0</v>
      </c>
    </row>
    <row r="145" spans="1:5" ht="20.100000000000001" customHeight="1" x14ac:dyDescent="0.2">
      <c r="A145" s="153" t="s">
        <v>303</v>
      </c>
      <c r="B145" s="183" t="str">
        <f>IFERROR(INDEX('Annex 1 LV, HV and UMS charges'!$B$11:$B$42,MATCH($A145,'Annex 1 LV, HV and UMS charges'!$A$11:$A$42,0)),IF(INDEX('Annex 4 LDNO charges'!$B$11:$B$199,MATCH($A145,'Annex 4 LDNO charges'!$A$11:$A$199,0))=0,"",INDEX('Annex 4 LDNO charges'!$B$11:$B$199,MATCH($A145,'Annex 4 LDNO charges'!$A$11:$A$199,0))))</f>
        <v>A82</v>
      </c>
      <c r="C145" s="184" t="str">
        <f>IFERROR(INDEX('Annex 1 LV, HV and UMS charges'!$C$11:$C$42,MATCH($A145,'Annex 1 LV, HV and UMS charges'!$A$11:$A$42,0)),INDEX('Annex 4 LDNO charges'!$C$11:$C$199,MATCH($A145,'Annex 4 LDNO charges'!$A$11:$A$199,0)))</f>
        <v>0, 3, 4, 5-8</v>
      </c>
      <c r="D145" s="169"/>
      <c r="E145" s="203">
        <v>0</v>
      </c>
    </row>
    <row r="146" spans="1:5" ht="20.100000000000001" customHeight="1" x14ac:dyDescent="0.2">
      <c r="A146" s="153" t="s">
        <v>304</v>
      </c>
      <c r="B146" s="183" t="str">
        <f>IFERROR(INDEX('Annex 1 LV, HV and UMS charges'!$B$11:$B$42,MATCH($A146,'Annex 1 LV, HV and UMS charges'!$A$11:$A$42,0)),IF(INDEX('Annex 4 LDNO charges'!$B$11:$B$199,MATCH($A146,'Annex 4 LDNO charges'!$A$11:$A$199,0))=0,"",INDEX('Annex 4 LDNO charges'!$B$11:$B$199,MATCH($A146,'Annex 4 LDNO charges'!$A$11:$A$199,0))))</f>
        <v>A83</v>
      </c>
      <c r="C146" s="184" t="str">
        <f>IFERROR(INDEX('Annex 1 LV, HV and UMS charges'!$C$11:$C$42,MATCH($A146,'Annex 1 LV, HV and UMS charges'!$A$11:$A$42,0)),INDEX('Annex 4 LDNO charges'!$C$11:$C$199,MATCH($A146,'Annex 4 LDNO charges'!$A$11:$A$199,0)))</f>
        <v>0, 3, 4, 5-8</v>
      </c>
      <c r="D146" s="169"/>
      <c r="E146" s="203">
        <v>0</v>
      </c>
    </row>
    <row r="147" spans="1:5" ht="20.100000000000001" customHeight="1" x14ac:dyDescent="0.2">
      <c r="A147" s="153" t="s">
        <v>305</v>
      </c>
      <c r="B147" s="183" t="str">
        <f>IFERROR(INDEX('Annex 1 LV, HV and UMS charges'!$B$11:$B$42,MATCH($A147,'Annex 1 LV, HV and UMS charges'!$A$11:$A$42,0)),IF(INDEX('Annex 4 LDNO charges'!$B$11:$B$199,MATCH($A147,'Annex 4 LDNO charges'!$A$11:$A$199,0))=0,"",INDEX('Annex 4 LDNO charges'!$B$11:$B$199,MATCH($A147,'Annex 4 LDNO charges'!$A$11:$A$199,0))))</f>
        <v>A84</v>
      </c>
      <c r="C147" s="184" t="str">
        <f>IFERROR(INDEX('Annex 1 LV, HV and UMS charges'!$C$11:$C$42,MATCH($A147,'Annex 1 LV, HV and UMS charges'!$A$11:$A$42,0)),INDEX('Annex 4 LDNO charges'!$C$11:$C$199,MATCH($A147,'Annex 4 LDNO charges'!$A$11:$A$199,0)))</f>
        <v>0, 3, 4, 5-8</v>
      </c>
      <c r="D147" s="169"/>
      <c r="E147" s="203">
        <v>0</v>
      </c>
    </row>
    <row r="148" spans="1:5" ht="20.100000000000001" customHeight="1" x14ac:dyDescent="0.2">
      <c r="A148" s="153" t="s">
        <v>307</v>
      </c>
      <c r="B148" s="183" t="str">
        <f>IFERROR(INDEX('Annex 1 LV, HV and UMS charges'!$B$11:$B$42,MATCH($A148,'Annex 1 LV, HV and UMS charges'!$A$11:$A$42,0)),IF(INDEX('Annex 4 LDNO charges'!$B$11:$B$199,MATCH($A148,'Annex 4 LDNO charges'!$A$11:$A$199,0))=0,"",INDEX('Annex 4 LDNO charges'!$B$11:$B$199,MATCH($A148,'Annex 4 LDNO charges'!$A$11:$A$199,0))))</f>
        <v>A86</v>
      </c>
      <c r="C148" s="184">
        <f>IFERROR(INDEX('Annex 1 LV, HV and UMS charges'!$C$11:$C$42,MATCH($A148,'Annex 1 LV, HV and UMS charges'!$A$11:$A$42,0)),INDEX('Annex 4 LDNO charges'!$C$11:$C$199,MATCH($A148,'Annex 4 LDNO charges'!$A$11:$A$199,0)))</f>
        <v>0</v>
      </c>
      <c r="D148" s="169"/>
      <c r="E148" s="203">
        <v>0</v>
      </c>
    </row>
    <row r="149" spans="1:5" ht="20.100000000000001" customHeight="1" x14ac:dyDescent="0.2">
      <c r="A149" s="153" t="s">
        <v>308</v>
      </c>
      <c r="B149" s="183" t="str">
        <f>IFERROR(INDEX('Annex 1 LV, HV and UMS charges'!$B$11:$B$42,MATCH($A149,'Annex 1 LV, HV and UMS charges'!$A$11:$A$42,0)),IF(INDEX('Annex 4 LDNO charges'!$B$11:$B$199,MATCH($A149,'Annex 4 LDNO charges'!$A$11:$A$199,0))=0,"",INDEX('Annex 4 LDNO charges'!$B$11:$B$199,MATCH($A149,'Annex 4 LDNO charges'!$A$11:$A$199,0))))</f>
        <v>A87</v>
      </c>
      <c r="C149" s="184">
        <f>IFERROR(INDEX('Annex 1 LV, HV and UMS charges'!$C$11:$C$42,MATCH($A149,'Annex 1 LV, HV and UMS charges'!$A$11:$A$42,0)),INDEX('Annex 4 LDNO charges'!$C$11:$C$199,MATCH($A149,'Annex 4 LDNO charges'!$A$11:$A$199,0)))</f>
        <v>0</v>
      </c>
      <c r="D149" s="169"/>
      <c r="E149" s="203">
        <v>0</v>
      </c>
    </row>
    <row r="150" spans="1:5" ht="20.100000000000001" customHeight="1" x14ac:dyDescent="0.2">
      <c r="A150" s="153" t="s">
        <v>309</v>
      </c>
      <c r="B150" s="183" t="str">
        <f>IFERROR(INDEX('Annex 1 LV, HV and UMS charges'!$B$11:$B$42,MATCH($A150,'Annex 1 LV, HV and UMS charges'!$A$11:$A$42,0)),IF(INDEX('Annex 4 LDNO charges'!$B$11:$B$199,MATCH($A150,'Annex 4 LDNO charges'!$A$11:$A$199,0))=0,"",INDEX('Annex 4 LDNO charges'!$B$11:$B$199,MATCH($A150,'Annex 4 LDNO charges'!$A$11:$A$199,0))))</f>
        <v>A88</v>
      </c>
      <c r="C150" s="184">
        <f>IFERROR(INDEX('Annex 1 LV, HV and UMS charges'!$C$11:$C$42,MATCH($A150,'Annex 1 LV, HV and UMS charges'!$A$11:$A$42,0)),INDEX('Annex 4 LDNO charges'!$C$11:$C$199,MATCH($A150,'Annex 4 LDNO charges'!$A$11:$A$199,0)))</f>
        <v>0</v>
      </c>
      <c r="D150" s="169"/>
      <c r="E150" s="203">
        <v>0</v>
      </c>
    </row>
    <row r="151" spans="1:5" ht="20.100000000000001" customHeight="1" x14ac:dyDescent="0.2">
      <c r="A151" s="153" t="s">
        <v>310</v>
      </c>
      <c r="B151" s="183" t="str">
        <f>IFERROR(INDEX('Annex 1 LV, HV and UMS charges'!$B$11:$B$42,MATCH($A151,'Annex 1 LV, HV and UMS charges'!$A$11:$A$42,0)),IF(INDEX('Annex 4 LDNO charges'!$B$11:$B$199,MATCH($A151,'Annex 4 LDNO charges'!$A$11:$A$199,0))=0,"",INDEX('Annex 4 LDNO charges'!$B$11:$B$199,MATCH($A151,'Annex 4 LDNO charges'!$A$11:$A$199,0))))</f>
        <v>A89</v>
      </c>
      <c r="C151" s="184">
        <f>IFERROR(INDEX('Annex 1 LV, HV and UMS charges'!$C$11:$C$42,MATCH($A151,'Annex 1 LV, HV and UMS charges'!$A$11:$A$42,0)),INDEX('Annex 4 LDNO charges'!$C$11:$C$199,MATCH($A151,'Annex 4 LDNO charges'!$A$11:$A$199,0)))</f>
        <v>0</v>
      </c>
      <c r="D151" s="169"/>
      <c r="E151" s="203">
        <v>0</v>
      </c>
    </row>
    <row r="152" spans="1:5" ht="20.100000000000001" customHeight="1" x14ac:dyDescent="0.2">
      <c r="A152" s="153" t="s">
        <v>311</v>
      </c>
      <c r="B152" s="183" t="str">
        <f>IFERROR(INDEX('Annex 1 LV, HV and UMS charges'!$B$11:$B$42,MATCH($A152,'Annex 1 LV, HV and UMS charges'!$A$11:$A$42,0)),IF(INDEX('Annex 4 LDNO charges'!$B$11:$B$199,MATCH($A152,'Annex 4 LDNO charges'!$A$11:$A$199,0))=0,"",INDEX('Annex 4 LDNO charges'!$B$11:$B$199,MATCH($A152,'Annex 4 LDNO charges'!$A$11:$A$199,0))))</f>
        <v>A90</v>
      </c>
      <c r="C152" s="184">
        <f>IFERROR(INDEX('Annex 1 LV, HV and UMS charges'!$C$11:$C$42,MATCH($A152,'Annex 1 LV, HV and UMS charges'!$A$11:$A$42,0)),INDEX('Annex 4 LDNO charges'!$C$11:$C$199,MATCH($A152,'Annex 4 LDNO charges'!$A$11:$A$199,0)))</f>
        <v>0</v>
      </c>
      <c r="D152" s="169"/>
      <c r="E152" s="203">
        <v>0</v>
      </c>
    </row>
    <row r="153" spans="1:5" ht="20.100000000000001" customHeight="1" x14ac:dyDescent="0.2">
      <c r="A153" s="153" t="s">
        <v>312</v>
      </c>
      <c r="B153" s="183" t="str">
        <f>IFERROR(INDEX('Annex 1 LV, HV and UMS charges'!$B$11:$B$42,MATCH($A153,'Annex 1 LV, HV and UMS charges'!$A$11:$A$42,0)),IF(INDEX('Annex 4 LDNO charges'!$B$11:$B$199,MATCH($A153,'Annex 4 LDNO charges'!$A$11:$A$199,0))=0,"",INDEX('Annex 4 LDNO charges'!$B$11:$B$199,MATCH($A153,'Annex 4 LDNO charges'!$A$11:$A$199,0))))</f>
        <v>A91</v>
      </c>
      <c r="C153" s="184">
        <f>IFERROR(INDEX('Annex 1 LV, HV and UMS charges'!$C$11:$C$42,MATCH($A153,'Annex 1 LV, HV and UMS charges'!$A$11:$A$42,0)),INDEX('Annex 4 LDNO charges'!$C$11:$C$199,MATCH($A153,'Annex 4 LDNO charges'!$A$11:$A$199,0)))</f>
        <v>0</v>
      </c>
      <c r="D153" s="169"/>
      <c r="E153" s="203">
        <v>0</v>
      </c>
    </row>
    <row r="154" spans="1:5" ht="20.100000000000001" customHeight="1" x14ac:dyDescent="0.2">
      <c r="A154" s="153" t="s">
        <v>313</v>
      </c>
      <c r="B154" s="183" t="str">
        <f>IFERROR(INDEX('Annex 1 LV, HV and UMS charges'!$B$11:$B$42,MATCH($A154,'Annex 1 LV, HV and UMS charges'!$A$11:$A$42,0)),IF(INDEX('Annex 4 LDNO charges'!$B$11:$B$199,MATCH($A154,'Annex 4 LDNO charges'!$A$11:$A$199,0))=0,"",INDEX('Annex 4 LDNO charges'!$B$11:$B$199,MATCH($A154,'Annex 4 LDNO charges'!$A$11:$A$199,0))))</f>
        <v>A92</v>
      </c>
      <c r="C154" s="184">
        <f>IFERROR(INDEX('Annex 1 LV, HV and UMS charges'!$C$11:$C$42,MATCH($A154,'Annex 1 LV, HV and UMS charges'!$A$11:$A$42,0)),INDEX('Annex 4 LDNO charges'!$C$11:$C$199,MATCH($A154,'Annex 4 LDNO charges'!$A$11:$A$199,0)))</f>
        <v>0</v>
      </c>
      <c r="D154" s="169"/>
      <c r="E154" s="203">
        <v>0</v>
      </c>
    </row>
    <row r="155" spans="1:5" ht="20.100000000000001" customHeight="1" x14ac:dyDescent="0.2">
      <c r="A155" s="153" t="s">
        <v>314</v>
      </c>
      <c r="B155" s="183" t="str">
        <f>IFERROR(INDEX('Annex 1 LV, HV and UMS charges'!$B$11:$B$42,MATCH($A155,'Annex 1 LV, HV and UMS charges'!$A$11:$A$42,0)),IF(INDEX('Annex 4 LDNO charges'!$B$11:$B$199,MATCH($A155,'Annex 4 LDNO charges'!$A$11:$A$199,0))=0,"",INDEX('Annex 4 LDNO charges'!$B$11:$B$199,MATCH($A155,'Annex 4 LDNO charges'!$A$11:$A$199,0))))</f>
        <v>A93</v>
      </c>
      <c r="C155" s="184">
        <f>IFERROR(INDEX('Annex 1 LV, HV and UMS charges'!$C$11:$C$42,MATCH($A155,'Annex 1 LV, HV and UMS charges'!$A$11:$A$42,0)),INDEX('Annex 4 LDNO charges'!$C$11:$C$199,MATCH($A155,'Annex 4 LDNO charges'!$A$11:$A$199,0)))</f>
        <v>0</v>
      </c>
      <c r="D155" s="169"/>
      <c r="E155" s="203">
        <v>0</v>
      </c>
    </row>
    <row r="156" spans="1:5" ht="20.100000000000001" customHeight="1" x14ac:dyDescent="0.2">
      <c r="A156" s="153" t="s">
        <v>315</v>
      </c>
      <c r="B156" s="183" t="str">
        <f>IFERROR(INDEX('Annex 1 LV, HV and UMS charges'!$B$11:$B$42,MATCH($A156,'Annex 1 LV, HV and UMS charges'!$A$11:$A$42,0)),IF(INDEX('Annex 4 LDNO charges'!$B$11:$B$199,MATCH($A156,'Annex 4 LDNO charges'!$A$11:$A$199,0))=0,"",INDEX('Annex 4 LDNO charges'!$B$11:$B$199,MATCH($A156,'Annex 4 LDNO charges'!$A$11:$A$199,0))))</f>
        <v>A94</v>
      </c>
      <c r="C156" s="184">
        <f>IFERROR(INDEX('Annex 1 LV, HV and UMS charges'!$C$11:$C$42,MATCH($A156,'Annex 1 LV, HV and UMS charges'!$A$11:$A$42,0)),INDEX('Annex 4 LDNO charges'!$C$11:$C$199,MATCH($A156,'Annex 4 LDNO charges'!$A$11:$A$199,0)))</f>
        <v>0</v>
      </c>
      <c r="D156" s="169"/>
      <c r="E156" s="203">
        <v>0</v>
      </c>
    </row>
    <row r="157" spans="1:5" ht="20.100000000000001" customHeight="1" x14ac:dyDescent="0.2">
      <c r="A157" s="153" t="s">
        <v>316</v>
      </c>
      <c r="B157" s="183" t="str">
        <f>IFERROR(INDEX('Annex 1 LV, HV and UMS charges'!$B$11:$B$42,MATCH($A157,'Annex 1 LV, HV and UMS charges'!$A$11:$A$42,0)),IF(INDEX('Annex 4 LDNO charges'!$B$11:$B$199,MATCH($A157,'Annex 4 LDNO charges'!$A$11:$A$199,0))=0,"",INDEX('Annex 4 LDNO charges'!$B$11:$B$199,MATCH($A157,'Annex 4 LDNO charges'!$A$11:$A$199,0))))</f>
        <v>A95</v>
      </c>
      <c r="C157" s="184">
        <f>IFERROR(INDEX('Annex 1 LV, HV and UMS charges'!$C$11:$C$42,MATCH($A157,'Annex 1 LV, HV and UMS charges'!$A$11:$A$42,0)),INDEX('Annex 4 LDNO charges'!$C$11:$C$199,MATCH($A157,'Annex 4 LDNO charges'!$A$11:$A$199,0)))</f>
        <v>0</v>
      </c>
      <c r="D157" s="169"/>
      <c r="E157" s="203">
        <v>0</v>
      </c>
    </row>
    <row r="158" spans="1:5" ht="20.100000000000001" customHeight="1" x14ac:dyDescent="0.2">
      <c r="A158" s="153" t="s">
        <v>317</v>
      </c>
      <c r="B158" s="183" t="str">
        <f>IFERROR(INDEX('Annex 1 LV, HV and UMS charges'!$B$11:$B$42,MATCH($A158,'Annex 1 LV, HV and UMS charges'!$A$11:$A$42,0)),IF(INDEX('Annex 4 LDNO charges'!$B$11:$B$199,MATCH($A158,'Annex 4 LDNO charges'!$A$11:$A$199,0))=0,"",INDEX('Annex 4 LDNO charges'!$B$11:$B$199,MATCH($A158,'Annex 4 LDNO charges'!$A$11:$A$199,0))))</f>
        <v>A96</v>
      </c>
      <c r="C158" s="184">
        <f>IFERROR(INDEX('Annex 1 LV, HV and UMS charges'!$C$11:$C$42,MATCH($A158,'Annex 1 LV, HV and UMS charges'!$A$11:$A$42,0)),INDEX('Annex 4 LDNO charges'!$C$11:$C$199,MATCH($A158,'Annex 4 LDNO charges'!$A$11:$A$199,0)))</f>
        <v>0</v>
      </c>
      <c r="D158" s="169"/>
      <c r="E158" s="203">
        <v>0</v>
      </c>
    </row>
    <row r="159" spans="1:5" ht="20.100000000000001" customHeight="1" x14ac:dyDescent="0.2">
      <c r="A159" s="153" t="s">
        <v>318</v>
      </c>
      <c r="B159" s="183" t="str">
        <f>IFERROR(INDEX('Annex 1 LV, HV and UMS charges'!$B$11:$B$42,MATCH($A159,'Annex 1 LV, HV and UMS charges'!$A$11:$A$42,0)),IF(INDEX('Annex 4 LDNO charges'!$B$11:$B$199,MATCH($A159,'Annex 4 LDNO charges'!$A$11:$A$199,0))=0,"",INDEX('Annex 4 LDNO charges'!$B$11:$B$199,MATCH($A159,'Annex 4 LDNO charges'!$A$11:$A$199,0))))</f>
        <v>A97</v>
      </c>
      <c r="C159" s="184">
        <f>IFERROR(INDEX('Annex 1 LV, HV and UMS charges'!$C$11:$C$42,MATCH($A159,'Annex 1 LV, HV and UMS charges'!$A$11:$A$42,0)),INDEX('Annex 4 LDNO charges'!$C$11:$C$199,MATCH($A159,'Annex 4 LDNO charges'!$A$11:$A$199,0)))</f>
        <v>0</v>
      </c>
      <c r="D159" s="169"/>
      <c r="E159" s="203">
        <v>0</v>
      </c>
    </row>
    <row r="160" spans="1:5" ht="20.100000000000001" customHeight="1" x14ac:dyDescent="0.2">
      <c r="A160" s="153" t="s">
        <v>319</v>
      </c>
      <c r="B160" s="183" t="str">
        <f>IFERROR(INDEX('Annex 1 LV, HV and UMS charges'!$B$11:$B$42,MATCH($A160,'Annex 1 LV, HV and UMS charges'!$A$11:$A$42,0)),IF(INDEX('Annex 4 LDNO charges'!$B$11:$B$199,MATCH($A160,'Annex 4 LDNO charges'!$A$11:$A$199,0))=0,"",INDEX('Annex 4 LDNO charges'!$B$11:$B$199,MATCH($A160,'Annex 4 LDNO charges'!$A$11:$A$199,0))))</f>
        <v>A98</v>
      </c>
      <c r="C160" s="184">
        <f>IFERROR(INDEX('Annex 1 LV, HV and UMS charges'!$C$11:$C$42,MATCH($A160,'Annex 1 LV, HV and UMS charges'!$A$11:$A$42,0)),INDEX('Annex 4 LDNO charges'!$C$11:$C$199,MATCH($A160,'Annex 4 LDNO charges'!$A$11:$A$199,0)))</f>
        <v>0</v>
      </c>
      <c r="D160" s="169"/>
      <c r="E160" s="203">
        <v>0</v>
      </c>
    </row>
    <row r="161" spans="1:5" ht="20.100000000000001" customHeight="1" x14ac:dyDescent="0.2">
      <c r="A161" s="153" t="s">
        <v>320</v>
      </c>
      <c r="B161" s="183" t="str">
        <f>IFERROR(INDEX('Annex 1 LV, HV and UMS charges'!$B$11:$B$42,MATCH($A161,'Annex 1 LV, HV and UMS charges'!$A$11:$A$42,0)),IF(INDEX('Annex 4 LDNO charges'!$B$11:$B$199,MATCH($A161,'Annex 4 LDNO charges'!$A$11:$A$199,0))=0,"",INDEX('Annex 4 LDNO charges'!$B$11:$B$199,MATCH($A161,'Annex 4 LDNO charges'!$A$11:$A$199,0))))</f>
        <v>A99</v>
      </c>
      <c r="C161" s="184">
        <f>IFERROR(INDEX('Annex 1 LV, HV and UMS charges'!$C$11:$C$42,MATCH($A161,'Annex 1 LV, HV and UMS charges'!$A$11:$A$42,0)),INDEX('Annex 4 LDNO charges'!$C$11:$C$199,MATCH($A161,'Annex 4 LDNO charges'!$A$11:$A$199,0)))</f>
        <v>0</v>
      </c>
      <c r="D161" s="169"/>
      <c r="E161" s="203">
        <v>0</v>
      </c>
    </row>
    <row r="162" spans="1:5" ht="20.100000000000001" customHeight="1" x14ac:dyDescent="0.2">
      <c r="A162" s="153" t="s">
        <v>321</v>
      </c>
      <c r="B162" s="183" t="str">
        <f>IFERROR(INDEX('Annex 1 LV, HV and UMS charges'!$B$11:$B$42,MATCH($A162,'Annex 1 LV, HV and UMS charges'!$A$11:$A$42,0)),IF(INDEX('Annex 4 LDNO charges'!$B$11:$B$199,MATCH($A162,'Annex 4 LDNO charges'!$A$11:$A$199,0))=0,"",INDEX('Annex 4 LDNO charges'!$B$11:$B$199,MATCH($A162,'Annex 4 LDNO charges'!$A$11:$A$199,0))))</f>
        <v>AA1</v>
      </c>
      <c r="C162" s="184">
        <f>IFERROR(INDEX('Annex 1 LV, HV and UMS charges'!$C$11:$C$42,MATCH($A162,'Annex 1 LV, HV and UMS charges'!$A$11:$A$42,0)),INDEX('Annex 4 LDNO charges'!$C$11:$C$199,MATCH($A162,'Annex 4 LDNO charges'!$A$11:$A$199,0)))</f>
        <v>0</v>
      </c>
      <c r="D162" s="169"/>
      <c r="E162" s="203">
        <v>0</v>
      </c>
    </row>
    <row r="163" spans="1:5" ht="20.100000000000001" customHeight="1" x14ac:dyDescent="0.2">
      <c r="A163" s="1" t="s">
        <v>385</v>
      </c>
      <c r="B163" s="1"/>
      <c r="C163" s="2"/>
    </row>
    <row r="164" spans="1:5" ht="20.100000000000001" customHeight="1" x14ac:dyDescent="0.2">
      <c r="A164" s="1" t="s">
        <v>386</v>
      </c>
      <c r="B164" s="1"/>
      <c r="C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4"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817"/>
  <sheetViews>
    <sheetView zoomScale="90" zoomScaleNormal="90" zoomScaleSheetLayoutView="100" workbookViewId="0"/>
  </sheetViews>
  <sheetFormatPr defaultColWidth="9.140625" defaultRowHeight="27.75" customHeight="1" x14ac:dyDescent="0.2"/>
  <cols>
    <col min="1" max="1" width="18.85546875" style="1" customWidth="1"/>
    <col min="2" max="2" width="47.7109375" style="1" customWidth="1"/>
    <col min="3" max="4" width="23.7109375" style="2" customWidth="1"/>
    <col min="5" max="16384" width="9.140625" style="1"/>
  </cols>
  <sheetData>
    <row r="1" spans="1:4" ht="27.75" customHeight="1" x14ac:dyDescent="0.2">
      <c r="A1" s="43" t="s">
        <v>37</v>
      </c>
      <c r="B1" s="2"/>
      <c r="C1" s="1"/>
    </row>
    <row r="2" spans="1:4" s="10" customFormat="1" ht="22.5" customHeight="1" x14ac:dyDescent="0.2">
      <c r="A2" s="222" t="str">
        <f>Overview!B4&amp; " - Effective from "&amp;Overview!D4&amp;" - "&amp;Overview!E4&amp;" Nodal/Zonal charges"</f>
        <v>mua Electricity Ltd - Effective from 1 April 2027 - Final Nodal/Zonal charges</v>
      </c>
      <c r="B2" s="223"/>
      <c r="C2" s="223"/>
      <c r="D2" s="224"/>
    </row>
    <row r="3" spans="1:4" s="10" customFormat="1" ht="8.25" customHeight="1" x14ac:dyDescent="0.2"/>
    <row r="4" spans="1:4" ht="60.75" customHeight="1" x14ac:dyDescent="0.2">
      <c r="A4" s="17" t="s">
        <v>387</v>
      </c>
      <c r="B4" s="17" t="s">
        <v>388</v>
      </c>
      <c r="C4" s="17" t="s">
        <v>389</v>
      </c>
      <c r="D4" s="17" t="s">
        <v>390</v>
      </c>
    </row>
    <row r="5" spans="1:4" ht="20.100000000000001" customHeight="1" x14ac:dyDescent="0.2">
      <c r="A5" s="6" t="s">
        <v>391</v>
      </c>
      <c r="B5" s="7" t="s">
        <v>392</v>
      </c>
      <c r="C5" s="181">
        <v>2.6721182115717541</v>
      </c>
      <c r="D5" s="181">
        <v>-0.43016125669329319</v>
      </c>
    </row>
    <row r="6" spans="1:4" ht="20.100000000000001" customHeight="1" x14ac:dyDescent="0.2">
      <c r="A6" s="6" t="s">
        <v>393</v>
      </c>
      <c r="B6" s="7" t="s">
        <v>394</v>
      </c>
      <c r="C6" s="181">
        <v>4.2654990198300986</v>
      </c>
      <c r="D6" s="181">
        <v>6.1806566119944542</v>
      </c>
    </row>
    <row r="7" spans="1:4" ht="20.100000000000001" customHeight="1" x14ac:dyDescent="0.2">
      <c r="A7" s="6" t="s">
        <v>395</v>
      </c>
      <c r="B7" s="7" t="s">
        <v>396</v>
      </c>
      <c r="C7" s="181">
        <v>6.8375195754272347E-3</v>
      </c>
      <c r="D7" s="181">
        <v>5.3535587520339147</v>
      </c>
    </row>
    <row r="8" spans="1:4" ht="20.100000000000001" customHeight="1" x14ac:dyDescent="0.2">
      <c r="A8" s="6" t="s">
        <v>397</v>
      </c>
      <c r="B8" s="7" t="s">
        <v>398</v>
      </c>
      <c r="C8" s="181">
        <v>0.52823727401879372</v>
      </c>
      <c r="D8" s="181">
        <v>5.3240044631225878</v>
      </c>
    </row>
    <row r="9" spans="1:4" ht="20.100000000000001" customHeight="1" x14ac:dyDescent="0.2">
      <c r="A9" s="6" t="s">
        <v>399</v>
      </c>
      <c r="B9" s="7" t="s">
        <v>400</v>
      </c>
      <c r="C9" s="181">
        <v>3.3407256266901371</v>
      </c>
      <c r="D9" s="181">
        <v>8.8552011545525957</v>
      </c>
    </row>
    <row r="10" spans="1:4" ht="20.100000000000001" customHeight="1" x14ac:dyDescent="0.2">
      <c r="A10" s="6" t="s">
        <v>401</v>
      </c>
      <c r="B10" s="7" t="s">
        <v>402</v>
      </c>
      <c r="C10" s="181">
        <v>9.6018022632314792E-2</v>
      </c>
      <c r="D10" s="181">
        <v>7.3538155968220238</v>
      </c>
    </row>
    <row r="11" spans="1:4" ht="20.100000000000001" customHeight="1" x14ac:dyDescent="0.2">
      <c r="A11" s="6" t="s">
        <v>403</v>
      </c>
      <c r="B11" s="7" t="s">
        <v>402</v>
      </c>
      <c r="C11" s="181">
        <v>6.9428265226018859E-2</v>
      </c>
      <c r="D11" s="181">
        <v>3.2059222447273958</v>
      </c>
    </row>
    <row r="12" spans="1:4" ht="20.100000000000001" customHeight="1" x14ac:dyDescent="0.2">
      <c r="A12" s="6" t="s">
        <v>404</v>
      </c>
      <c r="B12" s="7" t="s">
        <v>405</v>
      </c>
      <c r="C12" s="181">
        <v>-1.0411482203013119E-3</v>
      </c>
      <c r="D12" s="181">
        <v>1.4428608625347432</v>
      </c>
    </row>
    <row r="13" spans="1:4" ht="20.100000000000001" customHeight="1" x14ac:dyDescent="0.2">
      <c r="A13" s="6" t="s">
        <v>406</v>
      </c>
      <c r="B13" s="7" t="s">
        <v>407</v>
      </c>
      <c r="C13" s="181">
        <v>2.2059639279933734</v>
      </c>
      <c r="D13" s="181">
        <v>0.59460508004162171</v>
      </c>
    </row>
    <row r="14" spans="1:4" ht="20.100000000000001" customHeight="1" x14ac:dyDescent="0.2">
      <c r="A14" s="6" t="s">
        <v>408</v>
      </c>
      <c r="B14" s="7" t="s">
        <v>409</v>
      </c>
      <c r="C14" s="181">
        <v>0.20750489475115241</v>
      </c>
      <c r="D14" s="181">
        <v>7.4305880975954786</v>
      </c>
    </row>
    <row r="15" spans="1:4" ht="20.100000000000001" customHeight="1" x14ac:dyDescent="0.2">
      <c r="A15" s="6" t="s">
        <v>410</v>
      </c>
      <c r="B15" s="7" t="s">
        <v>409</v>
      </c>
      <c r="C15" s="181">
        <v>8.6039803077611471E-3</v>
      </c>
      <c r="D15" s="181">
        <v>7.6800006334957303</v>
      </c>
    </row>
    <row r="16" spans="1:4" ht="20.100000000000001" customHeight="1" x14ac:dyDescent="0.2">
      <c r="A16" s="6" t="s">
        <v>411</v>
      </c>
      <c r="B16" s="7" t="s">
        <v>412</v>
      </c>
      <c r="C16" s="181">
        <v>1.9874425440199954</v>
      </c>
      <c r="D16" s="181">
        <v>1.50634243730613</v>
      </c>
    </row>
    <row r="17" spans="1:4" ht="20.100000000000001" customHeight="1" x14ac:dyDescent="0.2">
      <c r="A17" s="6" t="s">
        <v>413</v>
      </c>
      <c r="B17" s="7" t="s">
        <v>414</v>
      </c>
      <c r="C17" s="181">
        <v>1.7952269958189488E-3</v>
      </c>
      <c r="D17" s="181">
        <v>5.6040166440791763</v>
      </c>
    </row>
    <row r="18" spans="1:4" ht="20.100000000000001" customHeight="1" x14ac:dyDescent="0.2">
      <c r="A18" s="6" t="s">
        <v>415</v>
      </c>
      <c r="B18" s="7" t="s">
        <v>416</v>
      </c>
      <c r="C18" s="181">
        <v>0</v>
      </c>
      <c r="D18" s="181">
        <v>7.4821981541966736</v>
      </c>
    </row>
    <row r="19" spans="1:4" ht="20.100000000000001" customHeight="1" x14ac:dyDescent="0.2">
      <c r="A19" s="6" t="s">
        <v>417</v>
      </c>
      <c r="B19" s="7" t="s">
        <v>418</v>
      </c>
      <c r="C19" s="181">
        <v>7.4459042146004253E-2</v>
      </c>
      <c r="D19" s="181">
        <v>22.175418159713917</v>
      </c>
    </row>
    <row r="20" spans="1:4" ht="20.100000000000001" customHeight="1" x14ac:dyDescent="0.2">
      <c r="A20" s="6" t="s">
        <v>419</v>
      </c>
      <c r="B20" s="7" t="s">
        <v>420</v>
      </c>
      <c r="C20" s="181">
        <v>0.25297923976328968</v>
      </c>
      <c r="D20" s="181">
        <v>15.647381808895881</v>
      </c>
    </row>
    <row r="21" spans="1:4" ht="20.100000000000001" customHeight="1" x14ac:dyDescent="0.2">
      <c r="A21" s="6" t="s">
        <v>421</v>
      </c>
      <c r="B21" s="7" t="s">
        <v>422</v>
      </c>
      <c r="C21" s="181">
        <v>-1.6428557824245359E-2</v>
      </c>
      <c r="D21" s="181">
        <v>1.9674198167911356</v>
      </c>
    </row>
    <row r="22" spans="1:4" ht="20.100000000000001" customHeight="1" x14ac:dyDescent="0.2">
      <c r="A22" s="6" t="s">
        <v>423</v>
      </c>
      <c r="B22" s="7" t="s">
        <v>424</v>
      </c>
      <c r="C22" s="181">
        <v>3.4976947908652717E-2</v>
      </c>
      <c r="D22" s="181">
        <v>13.403280685125583</v>
      </c>
    </row>
    <row r="23" spans="1:4" ht="20.100000000000001" customHeight="1" x14ac:dyDescent="0.2">
      <c r="A23" s="6" t="s">
        <v>425</v>
      </c>
      <c r="B23" s="7" t="s">
        <v>426</v>
      </c>
      <c r="C23" s="181">
        <v>0.12807832937327832</v>
      </c>
      <c r="D23" s="181">
        <v>7.9002592240072467</v>
      </c>
    </row>
    <row r="24" spans="1:4" ht="20.100000000000001" customHeight="1" x14ac:dyDescent="0.2">
      <c r="A24" s="6" t="s">
        <v>427</v>
      </c>
      <c r="B24" s="7" t="s">
        <v>428</v>
      </c>
      <c r="C24" s="181">
        <v>1.0205545561993354</v>
      </c>
      <c r="D24" s="181">
        <v>6.4789091442491351</v>
      </c>
    </row>
    <row r="25" spans="1:4" ht="20.100000000000001" customHeight="1" x14ac:dyDescent="0.2">
      <c r="A25" s="6" t="s">
        <v>429</v>
      </c>
      <c r="B25" s="7" t="s">
        <v>430</v>
      </c>
      <c r="C25" s="181">
        <v>6.1863457962368487E-2</v>
      </c>
      <c r="D25" s="181">
        <v>-0.1679539116966792</v>
      </c>
    </row>
    <row r="26" spans="1:4" ht="20.100000000000001" customHeight="1" x14ac:dyDescent="0.2">
      <c r="A26" s="6" t="s">
        <v>431</v>
      </c>
      <c r="B26" s="7" t="s">
        <v>432</v>
      </c>
      <c r="C26" s="181">
        <v>9.6872297607492913E-2</v>
      </c>
      <c r="D26" s="181">
        <v>12.592725133503929</v>
      </c>
    </row>
    <row r="27" spans="1:4" ht="20.100000000000001" customHeight="1" x14ac:dyDescent="0.2">
      <c r="A27" s="6" t="s">
        <v>433</v>
      </c>
      <c r="B27" s="7" t="s">
        <v>434</v>
      </c>
      <c r="C27" s="181">
        <v>0.4037587200113919</v>
      </c>
      <c r="D27" s="181">
        <v>13.635590344988952</v>
      </c>
    </row>
    <row r="28" spans="1:4" ht="20.100000000000001" customHeight="1" x14ac:dyDescent="0.2">
      <c r="A28" s="6" t="s">
        <v>435</v>
      </c>
      <c r="B28" s="7" t="s">
        <v>436</v>
      </c>
      <c r="C28" s="181">
        <v>6.1655956524205413E-2</v>
      </c>
      <c r="D28" s="181">
        <v>1.4809572294038282</v>
      </c>
    </row>
    <row r="29" spans="1:4" ht="20.100000000000001" customHeight="1" x14ac:dyDescent="0.2">
      <c r="A29" s="6" t="s">
        <v>437</v>
      </c>
      <c r="B29" s="7" t="s">
        <v>438</v>
      </c>
      <c r="C29" s="181">
        <v>2.4058028426156683</v>
      </c>
      <c r="D29" s="181">
        <v>19.159969803048675</v>
      </c>
    </row>
    <row r="30" spans="1:4" ht="20.100000000000001" customHeight="1" x14ac:dyDescent="0.2">
      <c r="A30" s="6" t="s">
        <v>439</v>
      </c>
      <c r="B30" s="7" t="s">
        <v>440</v>
      </c>
      <c r="C30" s="181">
        <v>0.59299492027448275</v>
      </c>
      <c r="D30" s="181">
        <v>5.2460499266108567</v>
      </c>
    </row>
    <row r="31" spans="1:4" ht="20.100000000000001" customHeight="1" x14ac:dyDescent="0.2">
      <c r="A31" s="6" t="s">
        <v>441</v>
      </c>
      <c r="B31" s="7" t="s">
        <v>442</v>
      </c>
      <c r="C31" s="181">
        <v>1.4450391370873126</v>
      </c>
      <c r="D31" s="181">
        <v>-2.0759510113612496</v>
      </c>
    </row>
    <row r="32" spans="1:4" ht="20.100000000000001" customHeight="1" x14ac:dyDescent="0.2">
      <c r="A32" s="6" t="s">
        <v>443</v>
      </c>
      <c r="B32" s="7" t="s">
        <v>444</v>
      </c>
      <c r="C32" s="181">
        <v>1.5173888756164082</v>
      </c>
      <c r="D32" s="181">
        <v>14.134490601874425</v>
      </c>
    </row>
    <row r="33" spans="1:4" ht="20.100000000000001" customHeight="1" x14ac:dyDescent="0.2">
      <c r="A33" s="6" t="s">
        <v>445</v>
      </c>
      <c r="B33" s="7" t="s">
        <v>446</v>
      </c>
      <c r="C33" s="181">
        <v>0.606614933281174</v>
      </c>
      <c r="D33" s="181">
        <v>8.2515386280134315</v>
      </c>
    </row>
    <row r="34" spans="1:4" ht="20.100000000000001" customHeight="1" x14ac:dyDescent="0.2">
      <c r="A34" s="6" t="s">
        <v>447</v>
      </c>
      <c r="B34" s="7" t="s">
        <v>448</v>
      </c>
      <c r="C34" s="181">
        <v>0.51966064858260586</v>
      </c>
      <c r="D34" s="181">
        <v>6.5583174861807088</v>
      </c>
    </row>
    <row r="35" spans="1:4" ht="20.100000000000001" customHeight="1" x14ac:dyDescent="0.2">
      <c r="A35" s="6" t="s">
        <v>449</v>
      </c>
      <c r="B35" s="7" t="s">
        <v>450</v>
      </c>
      <c r="C35" s="181">
        <v>3.9825051102119785E-2</v>
      </c>
      <c r="D35" s="181">
        <v>11.886879024484116</v>
      </c>
    </row>
    <row r="36" spans="1:4" ht="20.100000000000001" customHeight="1" x14ac:dyDescent="0.2">
      <c r="A36" s="6" t="s">
        <v>451</v>
      </c>
      <c r="B36" s="7" t="s">
        <v>452</v>
      </c>
      <c r="C36" s="181">
        <v>2.4042548446079248</v>
      </c>
      <c r="D36" s="181">
        <v>21.815010696458991</v>
      </c>
    </row>
    <row r="37" spans="1:4" ht="20.100000000000001" customHeight="1" x14ac:dyDescent="0.2">
      <c r="A37" s="6" t="s">
        <v>453</v>
      </c>
      <c r="B37" s="7" t="s">
        <v>454</v>
      </c>
      <c r="C37" s="181">
        <v>-3.891253575360748E-2</v>
      </c>
      <c r="D37" s="181">
        <v>6.1710762618682722</v>
      </c>
    </row>
    <row r="38" spans="1:4" ht="20.100000000000001" customHeight="1" x14ac:dyDescent="0.2">
      <c r="A38" s="6" t="s">
        <v>455</v>
      </c>
      <c r="B38" s="7" t="s">
        <v>456</v>
      </c>
      <c r="C38" s="181">
        <v>1.1749033302669498</v>
      </c>
      <c r="D38" s="181">
        <v>14.455930063234966</v>
      </c>
    </row>
    <row r="39" spans="1:4" ht="20.100000000000001" customHeight="1" x14ac:dyDescent="0.2">
      <c r="A39" s="6" t="s">
        <v>457</v>
      </c>
      <c r="B39" s="7" t="s">
        <v>458</v>
      </c>
      <c r="C39" s="181">
        <v>1.3382437857174658E-2</v>
      </c>
      <c r="D39" s="181">
        <v>27.982238779289407</v>
      </c>
    </row>
    <row r="40" spans="1:4" ht="20.100000000000001" customHeight="1" x14ac:dyDescent="0.2">
      <c r="A40" s="6" t="s">
        <v>459</v>
      </c>
      <c r="B40" s="7" t="s">
        <v>460</v>
      </c>
      <c r="C40" s="181">
        <v>0.17257047528370126</v>
      </c>
      <c r="D40" s="181">
        <v>13.922784680636832</v>
      </c>
    </row>
    <row r="41" spans="1:4" ht="20.100000000000001" customHeight="1" x14ac:dyDescent="0.2">
      <c r="A41" s="6" t="s">
        <v>461</v>
      </c>
      <c r="B41" s="7" t="s">
        <v>462</v>
      </c>
      <c r="C41" s="181">
        <v>5.1288566532032981E-2</v>
      </c>
      <c r="D41" s="181">
        <v>15.407703041236886</v>
      </c>
    </row>
    <row r="42" spans="1:4" ht="20.100000000000001" customHeight="1" x14ac:dyDescent="0.2">
      <c r="A42" s="6" t="s">
        <v>463</v>
      </c>
      <c r="B42" s="7" t="s">
        <v>464</v>
      </c>
      <c r="C42" s="181">
        <v>3.4227254421919069</v>
      </c>
      <c r="D42" s="181">
        <v>9.3703420370401691</v>
      </c>
    </row>
    <row r="43" spans="1:4" ht="20.100000000000001" customHeight="1" x14ac:dyDescent="0.2">
      <c r="A43" s="6" t="s">
        <v>465</v>
      </c>
      <c r="B43" s="7" t="s">
        <v>466</v>
      </c>
      <c r="C43" s="181">
        <v>2.0479489905656938</v>
      </c>
      <c r="D43" s="181">
        <v>16.745252808909129</v>
      </c>
    </row>
    <row r="44" spans="1:4" ht="20.100000000000001" customHeight="1" x14ac:dyDescent="0.2">
      <c r="A44" s="6" t="s">
        <v>467</v>
      </c>
      <c r="B44" s="7" t="s">
        <v>468</v>
      </c>
      <c r="C44" s="181">
        <v>1.6684894070471892</v>
      </c>
      <c r="D44" s="181">
        <v>16.99348981798607</v>
      </c>
    </row>
    <row r="45" spans="1:4" ht="20.100000000000001" customHeight="1" x14ac:dyDescent="0.2">
      <c r="A45" s="6" t="s">
        <v>469</v>
      </c>
      <c r="B45" s="7" t="s">
        <v>468</v>
      </c>
      <c r="C45" s="181">
        <v>-0.31033191755178036</v>
      </c>
      <c r="D45" s="181">
        <v>17.778784999175357</v>
      </c>
    </row>
    <row r="46" spans="1:4" ht="20.100000000000001" customHeight="1" x14ac:dyDescent="0.2">
      <c r="A46" s="6" t="s">
        <v>470</v>
      </c>
      <c r="B46" s="7" t="s">
        <v>471</v>
      </c>
      <c r="C46" s="181">
        <v>2.4741174362392515</v>
      </c>
      <c r="D46" s="181">
        <v>11.14301640738587</v>
      </c>
    </row>
    <row r="47" spans="1:4" ht="20.100000000000001" customHeight="1" x14ac:dyDescent="0.2">
      <c r="A47" s="6" t="s">
        <v>472</v>
      </c>
      <c r="B47" s="7" t="s">
        <v>473</v>
      </c>
      <c r="C47" s="181">
        <v>3.2345411156873585</v>
      </c>
      <c r="D47" s="181">
        <v>6.9658760880208819</v>
      </c>
    </row>
    <row r="48" spans="1:4" ht="20.100000000000001" customHeight="1" x14ac:dyDescent="0.2">
      <c r="A48" s="6" t="s">
        <v>474</v>
      </c>
      <c r="B48" s="7" t="s">
        <v>475</v>
      </c>
      <c r="C48" s="181">
        <v>0.50844422173344817</v>
      </c>
      <c r="D48" s="181">
        <v>0.85798892804823401</v>
      </c>
    </row>
    <row r="49" spans="1:4" ht="20.100000000000001" customHeight="1" x14ac:dyDescent="0.2">
      <c r="A49" s="6" t="s">
        <v>476</v>
      </c>
      <c r="B49" s="7" t="s">
        <v>477</v>
      </c>
      <c r="C49" s="181">
        <v>1.8654597460686859E-3</v>
      </c>
      <c r="D49" s="181">
        <v>-1.8310105476117557</v>
      </c>
    </row>
    <row r="50" spans="1:4" ht="20.100000000000001" customHeight="1" x14ac:dyDescent="0.2">
      <c r="A50" s="6" t="s">
        <v>478</v>
      </c>
      <c r="B50" s="7" t="s">
        <v>479</v>
      </c>
      <c r="C50" s="181">
        <v>-0.48485040367586918</v>
      </c>
      <c r="D50" s="181">
        <v>14.357710800004426</v>
      </c>
    </row>
    <row r="51" spans="1:4" ht="20.100000000000001" customHeight="1" x14ac:dyDescent="0.2">
      <c r="A51" s="6" t="s">
        <v>480</v>
      </c>
      <c r="B51" s="7" t="s">
        <v>479</v>
      </c>
      <c r="C51" s="181">
        <v>-1.2776952381194924E-2</v>
      </c>
      <c r="D51" s="181">
        <v>4.3643548854670273</v>
      </c>
    </row>
    <row r="52" spans="1:4" ht="20.100000000000001" customHeight="1" x14ac:dyDescent="0.2">
      <c r="A52" s="6" t="s">
        <v>481</v>
      </c>
      <c r="B52" s="7" t="s">
        <v>482</v>
      </c>
      <c r="C52" s="181">
        <v>0.51155298763701706</v>
      </c>
      <c r="D52" s="181">
        <v>1.5498746291753553</v>
      </c>
    </row>
    <row r="53" spans="1:4" ht="20.100000000000001" customHeight="1" x14ac:dyDescent="0.2">
      <c r="A53" s="6" t="s">
        <v>483</v>
      </c>
      <c r="B53" s="7" t="s">
        <v>484</v>
      </c>
      <c r="C53" s="181">
        <v>2.401227635569283</v>
      </c>
      <c r="D53" s="181">
        <v>-5.9004642966458185</v>
      </c>
    </row>
    <row r="54" spans="1:4" ht="20.100000000000001" customHeight="1" x14ac:dyDescent="0.2">
      <c r="A54" s="6" t="s">
        <v>485</v>
      </c>
      <c r="B54" s="7" t="s">
        <v>484</v>
      </c>
      <c r="C54" s="181">
        <v>0.29149184868391714</v>
      </c>
      <c r="D54" s="181">
        <v>-7.3427162087326154</v>
      </c>
    </row>
    <row r="55" spans="1:4" ht="20.100000000000001" customHeight="1" x14ac:dyDescent="0.2">
      <c r="A55" s="6" t="s">
        <v>486</v>
      </c>
      <c r="B55" s="7" t="s">
        <v>487</v>
      </c>
      <c r="C55" s="181">
        <v>0.22665416458044893</v>
      </c>
      <c r="D55" s="181">
        <v>1.4580909347747908</v>
      </c>
    </row>
    <row r="56" spans="1:4" ht="20.100000000000001" customHeight="1" x14ac:dyDescent="0.2">
      <c r="A56" s="6" t="s">
        <v>488</v>
      </c>
      <c r="B56" s="7" t="s">
        <v>489</v>
      </c>
      <c r="C56" s="181">
        <v>0.24837386256824795</v>
      </c>
      <c r="D56" s="181">
        <v>6.3544285959408082</v>
      </c>
    </row>
    <row r="57" spans="1:4" ht="20.100000000000001" customHeight="1" x14ac:dyDescent="0.2">
      <c r="A57" s="6" t="s">
        <v>490</v>
      </c>
      <c r="B57" s="7" t="s">
        <v>491</v>
      </c>
      <c r="C57" s="181">
        <v>3.6756124943048453E-2</v>
      </c>
      <c r="D57" s="181">
        <v>1.3342766629013036</v>
      </c>
    </row>
    <row r="58" spans="1:4" ht="20.100000000000001" customHeight="1" x14ac:dyDescent="0.2">
      <c r="A58" s="6" t="s">
        <v>492</v>
      </c>
      <c r="B58" s="7" t="s">
        <v>493</v>
      </c>
      <c r="C58" s="181">
        <v>7.387223596156936E-2</v>
      </c>
      <c r="D58" s="181">
        <v>6.4807784788352452</v>
      </c>
    </row>
    <row r="59" spans="1:4" ht="20.100000000000001" customHeight="1" x14ac:dyDescent="0.2">
      <c r="A59" s="6" t="s">
        <v>494</v>
      </c>
      <c r="B59" s="7" t="s">
        <v>495</v>
      </c>
      <c r="C59" s="181">
        <v>0</v>
      </c>
      <c r="D59" s="181">
        <v>2.4051291158428488E-2</v>
      </c>
    </row>
    <row r="60" spans="1:4" ht="20.100000000000001" customHeight="1" x14ac:dyDescent="0.2">
      <c r="A60" s="6" t="s">
        <v>496</v>
      </c>
      <c r="B60" s="7" t="s">
        <v>497</v>
      </c>
      <c r="C60" s="181">
        <v>0.63654584518958779</v>
      </c>
      <c r="D60" s="181">
        <v>4.5982845223303211E-2</v>
      </c>
    </row>
    <row r="61" spans="1:4" ht="20.100000000000001" customHeight="1" x14ac:dyDescent="0.2">
      <c r="A61" s="6" t="s">
        <v>498</v>
      </c>
      <c r="B61" s="7" t="s">
        <v>497</v>
      </c>
      <c r="C61" s="181">
        <v>0.12453250269438884</v>
      </c>
      <c r="D61" s="181">
        <v>3.5664710751667911E-2</v>
      </c>
    </row>
    <row r="62" spans="1:4" ht="20.100000000000001" customHeight="1" x14ac:dyDescent="0.2">
      <c r="A62" s="6" t="s">
        <v>499</v>
      </c>
      <c r="B62" s="7" t="s">
        <v>500</v>
      </c>
      <c r="C62" s="181">
        <v>1.5878592682420931</v>
      </c>
      <c r="D62" s="181">
        <v>24.890436455310141</v>
      </c>
    </row>
    <row r="63" spans="1:4" ht="20.100000000000001" customHeight="1" x14ac:dyDescent="0.2">
      <c r="A63" s="6" t="s">
        <v>501</v>
      </c>
      <c r="B63" s="7" t="s">
        <v>502</v>
      </c>
      <c r="C63" s="181">
        <v>2.6626563646524373</v>
      </c>
      <c r="D63" s="181">
        <v>8.5570567824021602</v>
      </c>
    </row>
    <row r="64" spans="1:4" ht="20.100000000000001" customHeight="1" x14ac:dyDescent="0.2">
      <c r="A64" s="6" t="s">
        <v>503</v>
      </c>
      <c r="B64" s="7" t="s">
        <v>504</v>
      </c>
      <c r="C64" s="181">
        <v>1.813807985193824</v>
      </c>
      <c r="D64" s="181">
        <v>13.941191462907865</v>
      </c>
    </row>
    <row r="65" spans="1:4" ht="20.100000000000001" customHeight="1" x14ac:dyDescent="0.2">
      <c r="A65" s="6" t="s">
        <v>505</v>
      </c>
      <c r="B65" s="7" t="s">
        <v>506</v>
      </c>
      <c r="C65" s="181">
        <v>2.4728746946120426</v>
      </c>
      <c r="D65" s="181">
        <v>6.1349053580250459</v>
      </c>
    </row>
    <row r="66" spans="1:4" ht="20.100000000000001" customHeight="1" x14ac:dyDescent="0.2">
      <c r="A66" s="6" t="s">
        <v>507</v>
      </c>
      <c r="B66" s="7" t="s">
        <v>508</v>
      </c>
      <c r="C66" s="181">
        <v>1.6722100444378851</v>
      </c>
      <c r="D66" s="181">
        <v>4.4970854724310074</v>
      </c>
    </row>
    <row r="67" spans="1:4" ht="20.100000000000001" customHeight="1" x14ac:dyDescent="0.2">
      <c r="A67" s="6" t="s">
        <v>509</v>
      </c>
      <c r="B67" s="7" t="s">
        <v>510</v>
      </c>
      <c r="C67" s="181">
        <v>1.8192681879452284</v>
      </c>
      <c r="D67" s="181">
        <v>19.196900468128639</v>
      </c>
    </row>
    <row r="68" spans="1:4" ht="20.100000000000001" customHeight="1" x14ac:dyDescent="0.2">
      <c r="A68" s="6" t="s">
        <v>511</v>
      </c>
      <c r="B68" s="7" t="s">
        <v>512</v>
      </c>
      <c r="C68" s="181">
        <v>0.34761771083027138</v>
      </c>
      <c r="D68" s="181">
        <v>12.296345752770501</v>
      </c>
    </row>
    <row r="69" spans="1:4" ht="20.100000000000001" customHeight="1" x14ac:dyDescent="0.2">
      <c r="A69" s="6" t="s">
        <v>513</v>
      </c>
      <c r="B69" s="7" t="s">
        <v>514</v>
      </c>
      <c r="C69" s="181">
        <v>0.34547176390455175</v>
      </c>
      <c r="D69" s="181">
        <v>8.6809179320504626</v>
      </c>
    </row>
    <row r="70" spans="1:4" ht="20.100000000000001" customHeight="1" x14ac:dyDescent="0.2">
      <c r="A70" s="6" t="s">
        <v>515</v>
      </c>
      <c r="B70" s="7" t="s">
        <v>516</v>
      </c>
      <c r="C70" s="181">
        <v>5.0934832307616609E-3</v>
      </c>
      <c r="D70" s="181">
        <v>2.6002417025278182</v>
      </c>
    </row>
    <row r="71" spans="1:4" ht="20.100000000000001" customHeight="1" x14ac:dyDescent="0.2">
      <c r="A71" s="6" t="s">
        <v>517</v>
      </c>
      <c r="B71" s="7" t="s">
        <v>518</v>
      </c>
      <c r="C71" s="181">
        <v>0.92451477573696073</v>
      </c>
      <c r="D71" s="181">
        <v>1.5481982009350812</v>
      </c>
    </row>
    <row r="72" spans="1:4" ht="20.100000000000001" customHeight="1" x14ac:dyDescent="0.2">
      <c r="A72" s="6" t="s">
        <v>519</v>
      </c>
      <c r="B72" s="7" t="s">
        <v>520</v>
      </c>
      <c r="C72" s="181">
        <v>2.5424544109973472E-2</v>
      </c>
      <c r="D72" s="181">
        <v>4.5859892486001872</v>
      </c>
    </row>
    <row r="73" spans="1:4" ht="20.100000000000001" customHeight="1" x14ac:dyDescent="0.2">
      <c r="A73" s="6" t="s">
        <v>521</v>
      </c>
      <c r="B73" s="7" t="s">
        <v>522</v>
      </c>
      <c r="C73" s="181">
        <v>1.5679744603887076</v>
      </c>
      <c r="D73" s="181">
        <v>12.432064314218497</v>
      </c>
    </row>
    <row r="74" spans="1:4" ht="20.100000000000001" customHeight="1" x14ac:dyDescent="0.2">
      <c r="A74" s="6" t="s">
        <v>523</v>
      </c>
      <c r="B74" s="7" t="s">
        <v>524</v>
      </c>
      <c r="C74" s="181">
        <v>0.28385487613854521</v>
      </c>
      <c r="D74" s="181">
        <v>23.25470647876627</v>
      </c>
    </row>
    <row r="75" spans="1:4" ht="20.100000000000001" customHeight="1" x14ac:dyDescent="0.2">
      <c r="A75" s="6" t="s">
        <v>525</v>
      </c>
      <c r="B75" s="7" t="s">
        <v>526</v>
      </c>
      <c r="C75" s="181">
        <v>0</v>
      </c>
      <c r="D75" s="181">
        <v>-0.63043359872998694</v>
      </c>
    </row>
    <row r="76" spans="1:4" ht="20.100000000000001" customHeight="1" x14ac:dyDescent="0.2">
      <c r="A76" s="6" t="s">
        <v>527</v>
      </c>
      <c r="B76" s="7" t="s">
        <v>528</v>
      </c>
      <c r="C76" s="181">
        <v>1.4431755987714889</v>
      </c>
      <c r="D76" s="181">
        <v>22.344701612980728</v>
      </c>
    </row>
    <row r="77" spans="1:4" ht="20.100000000000001" customHeight="1" x14ac:dyDescent="0.2">
      <c r="A77" s="6" t="s">
        <v>529</v>
      </c>
      <c r="B77" s="7" t="s">
        <v>530</v>
      </c>
      <c r="C77" s="181">
        <v>3.9765093083701055</v>
      </c>
      <c r="D77" s="181">
        <v>6.2872882601540798</v>
      </c>
    </row>
    <row r="78" spans="1:4" ht="20.100000000000001" customHeight="1" x14ac:dyDescent="0.2">
      <c r="A78" s="6" t="s">
        <v>531</v>
      </c>
      <c r="B78" s="7" t="s">
        <v>532</v>
      </c>
      <c r="C78" s="181">
        <v>1.5223385740537079</v>
      </c>
      <c r="D78" s="181">
        <v>2.2883161642484318</v>
      </c>
    </row>
    <row r="79" spans="1:4" ht="20.100000000000001" customHeight="1" x14ac:dyDescent="0.2">
      <c r="A79" s="6" t="s">
        <v>533</v>
      </c>
      <c r="B79" s="7" t="s">
        <v>534</v>
      </c>
      <c r="C79" s="181">
        <v>0.14794527751530565</v>
      </c>
      <c r="D79" s="181">
        <v>2.1415482278368314</v>
      </c>
    </row>
    <row r="80" spans="1:4" ht="20.100000000000001" customHeight="1" x14ac:dyDescent="0.2">
      <c r="A80" s="6" t="s">
        <v>535</v>
      </c>
      <c r="B80" s="7" t="s">
        <v>536</v>
      </c>
      <c r="C80" s="181">
        <v>0.28945772693439797</v>
      </c>
      <c r="D80" s="181">
        <v>4.3232760409138988</v>
      </c>
    </row>
    <row r="81" spans="1:4" ht="20.100000000000001" customHeight="1" x14ac:dyDescent="0.2">
      <c r="A81" s="6" t="s">
        <v>537</v>
      </c>
      <c r="B81" s="7" t="s">
        <v>538</v>
      </c>
      <c r="C81" s="181">
        <v>0.93777856411201588</v>
      </c>
      <c r="D81" s="181">
        <v>20.09559892070375</v>
      </c>
    </row>
    <row r="82" spans="1:4" ht="20.100000000000001" customHeight="1" x14ac:dyDescent="0.2">
      <c r="A82" s="6" t="s">
        <v>539</v>
      </c>
      <c r="B82" s="7" t="s">
        <v>540</v>
      </c>
      <c r="C82" s="181">
        <v>2.0795069477488348</v>
      </c>
      <c r="D82" s="181">
        <v>20.457846152582608</v>
      </c>
    </row>
    <row r="83" spans="1:4" ht="20.100000000000001" customHeight="1" x14ac:dyDescent="0.2">
      <c r="A83" s="6" t="s">
        <v>541</v>
      </c>
      <c r="B83" s="7" t="s">
        <v>542</v>
      </c>
      <c r="C83" s="181">
        <v>1.1563022061950705</v>
      </c>
      <c r="D83" s="181">
        <v>13.771923220847466</v>
      </c>
    </row>
    <row r="84" spans="1:4" ht="20.100000000000001" customHeight="1" x14ac:dyDescent="0.2">
      <c r="A84" s="6" t="s">
        <v>543</v>
      </c>
      <c r="B84" s="7" t="s">
        <v>544</v>
      </c>
      <c r="C84" s="181">
        <v>0.21491312908789895</v>
      </c>
      <c r="D84" s="181">
        <v>4.5030764815543423</v>
      </c>
    </row>
    <row r="85" spans="1:4" ht="20.100000000000001" customHeight="1" x14ac:dyDescent="0.2">
      <c r="A85" s="6" t="s">
        <v>545</v>
      </c>
      <c r="B85" s="7" t="s">
        <v>546</v>
      </c>
      <c r="C85" s="181">
        <v>1.32167104266334</v>
      </c>
      <c r="D85" s="181">
        <v>10.891220601713862</v>
      </c>
    </row>
    <row r="86" spans="1:4" ht="20.100000000000001" customHeight="1" x14ac:dyDescent="0.2">
      <c r="A86" s="6" t="s">
        <v>547</v>
      </c>
      <c r="B86" s="7" t="s">
        <v>548</v>
      </c>
      <c r="C86" s="181">
        <v>0.21152937008644229</v>
      </c>
      <c r="D86" s="181">
        <v>12.451997436992015</v>
      </c>
    </row>
    <row r="87" spans="1:4" ht="20.100000000000001" customHeight="1" x14ac:dyDescent="0.2">
      <c r="A87" s="6" t="s">
        <v>549</v>
      </c>
      <c r="B87" s="7" t="s">
        <v>550</v>
      </c>
      <c r="C87" s="181">
        <v>1.3309698273131407</v>
      </c>
      <c r="D87" s="181">
        <v>15.235403734948115</v>
      </c>
    </row>
    <row r="88" spans="1:4" ht="20.100000000000001" customHeight="1" x14ac:dyDescent="0.2">
      <c r="A88" s="6" t="s">
        <v>551</v>
      </c>
      <c r="B88" s="7" t="s">
        <v>552</v>
      </c>
      <c r="C88" s="181">
        <v>1.3797700192297508</v>
      </c>
      <c r="D88" s="181">
        <v>6.2507589574386921</v>
      </c>
    </row>
    <row r="89" spans="1:4" ht="20.100000000000001" customHeight="1" x14ac:dyDescent="0.2">
      <c r="A89" s="6" t="s">
        <v>553</v>
      </c>
      <c r="B89" s="7" t="s">
        <v>554</v>
      </c>
      <c r="C89" s="181">
        <v>1.8371242783766837</v>
      </c>
      <c r="D89" s="181">
        <v>21.480197748468086</v>
      </c>
    </row>
    <row r="90" spans="1:4" ht="20.100000000000001" customHeight="1" x14ac:dyDescent="0.2">
      <c r="A90" s="6" t="s">
        <v>555</v>
      </c>
      <c r="B90" s="7" t="s">
        <v>556</v>
      </c>
      <c r="C90" s="181">
        <v>0.24817574805998346</v>
      </c>
      <c r="D90" s="181">
        <v>3.8016971370735364</v>
      </c>
    </row>
    <row r="91" spans="1:4" ht="20.100000000000001" customHeight="1" x14ac:dyDescent="0.2">
      <c r="A91" s="6" t="s">
        <v>557</v>
      </c>
      <c r="B91" s="7" t="s">
        <v>558</v>
      </c>
      <c r="C91" s="181">
        <v>2.7135817262315518</v>
      </c>
      <c r="D91" s="181">
        <v>11.250629062548274</v>
      </c>
    </row>
    <row r="92" spans="1:4" ht="20.100000000000001" customHeight="1" x14ac:dyDescent="0.2">
      <c r="A92" s="6" t="s">
        <v>559</v>
      </c>
      <c r="B92" s="7" t="s">
        <v>558</v>
      </c>
      <c r="C92" s="181">
        <v>0.72598492792673519</v>
      </c>
      <c r="D92" s="181">
        <v>1.5982721167843408</v>
      </c>
    </row>
    <row r="93" spans="1:4" ht="20.100000000000001" customHeight="1" x14ac:dyDescent="0.2">
      <c r="A93" s="6" t="s">
        <v>560</v>
      </c>
      <c r="B93" s="7" t="s">
        <v>561</v>
      </c>
      <c r="C93" s="181">
        <v>3.5262303364446437</v>
      </c>
      <c r="D93" s="181">
        <v>17.658276562950089</v>
      </c>
    </row>
    <row r="94" spans="1:4" ht="20.100000000000001" customHeight="1" x14ac:dyDescent="0.2">
      <c r="A94" s="6" t="s">
        <v>562</v>
      </c>
      <c r="B94" s="7" t="s">
        <v>563</v>
      </c>
      <c r="C94" s="181">
        <v>2.8220891878548633</v>
      </c>
      <c r="D94" s="181">
        <v>2.577968833986882</v>
      </c>
    </row>
    <row r="95" spans="1:4" ht="20.100000000000001" customHeight="1" x14ac:dyDescent="0.2">
      <c r="A95" s="6" t="s">
        <v>564</v>
      </c>
      <c r="B95" s="7" t="s">
        <v>565</v>
      </c>
      <c r="C95" s="181">
        <v>0</v>
      </c>
      <c r="D95" s="181">
        <v>-1.2062629649340082</v>
      </c>
    </row>
    <row r="96" spans="1:4" ht="20.100000000000001" customHeight="1" x14ac:dyDescent="0.2">
      <c r="A96" s="6" t="s">
        <v>566</v>
      </c>
      <c r="B96" s="7" t="s">
        <v>567</v>
      </c>
      <c r="C96" s="181">
        <v>3.4637788852860574</v>
      </c>
      <c r="D96" s="181">
        <v>5.2091741332697179</v>
      </c>
    </row>
    <row r="97" spans="1:4" ht="20.100000000000001" customHeight="1" x14ac:dyDescent="0.2">
      <c r="A97" s="6" t="s">
        <v>568</v>
      </c>
      <c r="B97" s="7" t="s">
        <v>569</v>
      </c>
      <c r="C97" s="181">
        <v>1.0509460406178024</v>
      </c>
      <c r="D97" s="181">
        <v>33.558494805660366</v>
      </c>
    </row>
    <row r="98" spans="1:4" ht="20.100000000000001" customHeight="1" x14ac:dyDescent="0.2">
      <c r="A98" s="6" t="s">
        <v>570</v>
      </c>
      <c r="B98" s="7" t="s">
        <v>571</v>
      </c>
      <c r="C98" s="181">
        <v>1.8100622552752155</v>
      </c>
      <c r="D98" s="181">
        <v>0.47534382530225006</v>
      </c>
    </row>
    <row r="99" spans="1:4" ht="20.100000000000001" customHeight="1" x14ac:dyDescent="0.2">
      <c r="A99" s="6" t="s">
        <v>572</v>
      </c>
      <c r="B99" s="7" t="s">
        <v>573</v>
      </c>
      <c r="C99" s="181">
        <v>0.29111768160049545</v>
      </c>
      <c r="D99" s="181">
        <v>10.512773957144482</v>
      </c>
    </row>
    <row r="100" spans="1:4" ht="20.100000000000001" customHeight="1" x14ac:dyDescent="0.2">
      <c r="A100" s="6" t="s">
        <v>574</v>
      </c>
      <c r="B100" s="7" t="s">
        <v>575</v>
      </c>
      <c r="C100" s="181">
        <v>0.29498192899888531</v>
      </c>
      <c r="D100" s="181">
        <v>2.7895664491517116</v>
      </c>
    </row>
    <row r="101" spans="1:4" ht="20.100000000000001" customHeight="1" x14ac:dyDescent="0.2">
      <c r="A101" s="6" t="s">
        <v>576</v>
      </c>
      <c r="B101" s="7" t="s">
        <v>577</v>
      </c>
      <c r="C101" s="181">
        <v>2.5494811382750475</v>
      </c>
      <c r="D101" s="181">
        <v>3.9053356630599483</v>
      </c>
    </row>
    <row r="102" spans="1:4" ht="20.100000000000001" customHeight="1" x14ac:dyDescent="0.2">
      <c r="A102" s="6" t="s">
        <v>578</v>
      </c>
      <c r="B102" s="7" t="s">
        <v>579</v>
      </c>
      <c r="C102" s="181">
        <v>7.9844137360067347E-2</v>
      </c>
      <c r="D102" s="181">
        <v>1.5652845522001552E-2</v>
      </c>
    </row>
    <row r="103" spans="1:4" ht="20.100000000000001" customHeight="1" x14ac:dyDescent="0.2">
      <c r="A103" s="6" t="s">
        <v>580</v>
      </c>
      <c r="B103" s="7" t="s">
        <v>581</v>
      </c>
      <c r="C103" s="181">
        <v>0.31815808783920085</v>
      </c>
      <c r="D103" s="181">
        <v>19.710807505180572</v>
      </c>
    </row>
    <row r="104" spans="1:4" ht="20.100000000000001" customHeight="1" x14ac:dyDescent="0.2">
      <c r="A104" s="6" t="s">
        <v>582</v>
      </c>
      <c r="B104" s="7" t="s">
        <v>583</v>
      </c>
      <c r="C104" s="181">
        <v>2.5231589552936229</v>
      </c>
      <c r="D104" s="181">
        <v>18.546802313100926</v>
      </c>
    </row>
    <row r="105" spans="1:4" ht="20.100000000000001" customHeight="1" x14ac:dyDescent="0.2">
      <c r="A105" s="6" t="s">
        <v>584</v>
      </c>
      <c r="B105" s="7" t="s">
        <v>585</v>
      </c>
      <c r="C105" s="181">
        <v>1.569768823551871</v>
      </c>
      <c r="D105" s="181">
        <v>31.191556272059394</v>
      </c>
    </row>
    <row r="106" spans="1:4" ht="20.100000000000001" customHeight="1" x14ac:dyDescent="0.2">
      <c r="A106" s="6" t="s">
        <v>586</v>
      </c>
      <c r="B106" s="7" t="s">
        <v>587</v>
      </c>
      <c r="C106" s="181">
        <v>0.5749344490446946</v>
      </c>
      <c r="D106" s="181">
        <v>16.734893556301518</v>
      </c>
    </row>
    <row r="107" spans="1:4" ht="20.100000000000001" customHeight="1" x14ac:dyDescent="0.2">
      <c r="A107" s="6" t="s">
        <v>588</v>
      </c>
      <c r="B107" s="7" t="s">
        <v>589</v>
      </c>
      <c r="C107" s="181">
        <v>0.16347961445378251</v>
      </c>
      <c r="D107" s="181">
        <v>14.825480438890089</v>
      </c>
    </row>
    <row r="108" spans="1:4" ht="20.100000000000001" customHeight="1" x14ac:dyDescent="0.2">
      <c r="A108" s="6" t="s">
        <v>590</v>
      </c>
      <c r="B108" s="7" t="s">
        <v>591</v>
      </c>
      <c r="C108" s="181">
        <v>0</v>
      </c>
      <c r="D108" s="181">
        <v>1.1347637103703716</v>
      </c>
    </row>
    <row r="109" spans="1:4" ht="20.100000000000001" customHeight="1" x14ac:dyDescent="0.2">
      <c r="A109" s="6" t="s">
        <v>592</v>
      </c>
      <c r="B109" s="7" t="s">
        <v>591</v>
      </c>
      <c r="C109" s="181">
        <v>0</v>
      </c>
      <c r="D109" s="181">
        <v>1.13476780447251</v>
      </c>
    </row>
    <row r="110" spans="1:4" ht="20.100000000000001" customHeight="1" x14ac:dyDescent="0.2">
      <c r="A110" s="6" t="s">
        <v>593</v>
      </c>
      <c r="B110" s="7" t="s">
        <v>594</v>
      </c>
      <c r="C110" s="181">
        <v>-4.1634281150772813E-2</v>
      </c>
      <c r="D110" s="181">
        <v>26.962200832946479</v>
      </c>
    </row>
    <row r="111" spans="1:4" ht="20.100000000000001" customHeight="1" x14ac:dyDescent="0.2">
      <c r="A111" s="6" t="s">
        <v>595</v>
      </c>
      <c r="B111" s="7" t="s">
        <v>596</v>
      </c>
      <c r="C111" s="181">
        <v>0.34370772134261374</v>
      </c>
      <c r="D111" s="181">
        <v>-0.46266832135622871</v>
      </c>
    </row>
    <row r="112" spans="1:4" ht="20.100000000000001" customHeight="1" x14ac:dyDescent="0.2">
      <c r="A112" s="6" t="s">
        <v>597</v>
      </c>
      <c r="B112" s="7" t="s">
        <v>598</v>
      </c>
      <c r="C112" s="181">
        <v>2.7269165953597223E-2</v>
      </c>
      <c r="D112" s="181">
        <v>1.9703182224896751</v>
      </c>
    </row>
    <row r="113" spans="1:4" ht="20.100000000000001" customHeight="1" x14ac:dyDescent="0.2">
      <c r="A113" s="6" t="s">
        <v>599</v>
      </c>
      <c r="B113" s="7" t="s">
        <v>600</v>
      </c>
      <c r="C113" s="181">
        <v>2.0634539731810495E-2</v>
      </c>
      <c r="D113" s="181">
        <v>2.4310714083672855</v>
      </c>
    </row>
    <row r="114" spans="1:4" ht="20.100000000000001" customHeight="1" x14ac:dyDescent="0.2">
      <c r="A114" s="6" t="s">
        <v>601</v>
      </c>
      <c r="B114" s="7" t="s">
        <v>602</v>
      </c>
      <c r="C114" s="181">
        <v>1.8842619470725119</v>
      </c>
      <c r="D114" s="181">
        <v>2.2569521565242225</v>
      </c>
    </row>
    <row r="115" spans="1:4" ht="20.100000000000001" customHeight="1" x14ac:dyDescent="0.2">
      <c r="A115" s="6" t="s">
        <v>603</v>
      </c>
      <c r="B115" s="7" t="s">
        <v>604</v>
      </c>
      <c r="C115" s="181">
        <v>0.17947156536512932</v>
      </c>
      <c r="D115" s="181">
        <v>8.4175769509578124</v>
      </c>
    </row>
    <row r="116" spans="1:4" ht="20.100000000000001" customHeight="1" x14ac:dyDescent="0.2">
      <c r="A116" s="6" t="s">
        <v>605</v>
      </c>
      <c r="B116" s="7" t="s">
        <v>606</v>
      </c>
      <c r="C116" s="181">
        <v>0.53175972417570594</v>
      </c>
      <c r="D116" s="181">
        <v>2.7668283312879551</v>
      </c>
    </row>
    <row r="117" spans="1:4" ht="20.100000000000001" customHeight="1" x14ac:dyDescent="0.2">
      <c r="A117" s="6" t="s">
        <v>607</v>
      </c>
      <c r="B117" s="7" t="s">
        <v>608</v>
      </c>
      <c r="C117" s="181">
        <v>3.0255649829899131E-2</v>
      </c>
      <c r="D117" s="181">
        <v>28.302497709549851</v>
      </c>
    </row>
    <row r="118" spans="1:4" ht="20.100000000000001" customHeight="1" x14ac:dyDescent="0.2">
      <c r="A118" s="6" t="s">
        <v>609</v>
      </c>
      <c r="B118" s="7" t="s">
        <v>610</v>
      </c>
      <c r="C118" s="181">
        <v>3.2633563937292496E-4</v>
      </c>
      <c r="D118" s="181">
        <v>7.5910450744264963</v>
      </c>
    </row>
    <row r="119" spans="1:4" ht="20.100000000000001" customHeight="1" x14ac:dyDescent="0.2">
      <c r="A119" s="6" t="s">
        <v>611</v>
      </c>
      <c r="B119" s="7" t="s">
        <v>612</v>
      </c>
      <c r="C119" s="181">
        <v>6.0619094905491284</v>
      </c>
      <c r="D119" s="181">
        <v>-3.1081115416284026</v>
      </c>
    </row>
    <row r="120" spans="1:4" ht="20.100000000000001" customHeight="1" x14ac:dyDescent="0.2">
      <c r="A120" s="6" t="s">
        <v>613</v>
      </c>
      <c r="B120" s="7" t="s">
        <v>614</v>
      </c>
      <c r="C120" s="181">
        <v>1.0371326815565003</v>
      </c>
      <c r="D120" s="181">
        <v>11.130537536013932</v>
      </c>
    </row>
    <row r="121" spans="1:4" ht="20.100000000000001" customHeight="1" x14ac:dyDescent="0.2">
      <c r="A121" s="6" t="s">
        <v>615</v>
      </c>
      <c r="B121" s="7" t="s">
        <v>616</v>
      </c>
      <c r="C121" s="181">
        <v>0.21849762776112569</v>
      </c>
      <c r="D121" s="181">
        <v>3.3838729445122873</v>
      </c>
    </row>
    <row r="122" spans="1:4" ht="20.100000000000001" customHeight="1" x14ac:dyDescent="0.2">
      <c r="A122" s="6" t="s">
        <v>617</v>
      </c>
      <c r="B122" s="7" t="s">
        <v>618</v>
      </c>
      <c r="C122" s="181">
        <v>-4.9825654658693739E-3</v>
      </c>
      <c r="D122" s="181">
        <v>12.885342399019907</v>
      </c>
    </row>
    <row r="123" spans="1:4" ht="20.100000000000001" customHeight="1" x14ac:dyDescent="0.2">
      <c r="A123" s="6" t="s">
        <v>619</v>
      </c>
      <c r="B123" s="7" t="s">
        <v>620</v>
      </c>
      <c r="C123" s="181">
        <v>0.32973075479554759</v>
      </c>
      <c r="D123" s="181">
        <v>2.9267711400683556</v>
      </c>
    </row>
    <row r="124" spans="1:4" ht="20.100000000000001" customHeight="1" x14ac:dyDescent="0.2">
      <c r="A124" s="6" t="s">
        <v>621</v>
      </c>
      <c r="B124" s="7" t="s">
        <v>622</v>
      </c>
      <c r="C124" s="181">
        <v>0.13692325452668583</v>
      </c>
      <c r="D124" s="181">
        <v>-0.51590010476440873</v>
      </c>
    </row>
    <row r="125" spans="1:4" ht="20.100000000000001" customHeight="1" x14ac:dyDescent="0.2">
      <c r="A125" s="6" t="s">
        <v>623</v>
      </c>
      <c r="B125" s="7" t="s">
        <v>624</v>
      </c>
      <c r="C125" s="181">
        <v>0.17439187739268627</v>
      </c>
      <c r="D125" s="181">
        <v>14.969424706372919</v>
      </c>
    </row>
    <row r="126" spans="1:4" ht="20.100000000000001" customHeight="1" x14ac:dyDescent="0.2">
      <c r="A126" s="6" t="s">
        <v>625</v>
      </c>
      <c r="B126" s="7" t="s">
        <v>626</v>
      </c>
      <c r="C126" s="181">
        <v>2.6737573474424393E-2</v>
      </c>
      <c r="D126" s="181">
        <v>5.5625781974373623E-2</v>
      </c>
    </row>
    <row r="127" spans="1:4" ht="20.100000000000001" customHeight="1" x14ac:dyDescent="0.2">
      <c r="A127" s="6" t="s">
        <v>627</v>
      </c>
      <c r="B127" s="7" t="s">
        <v>628</v>
      </c>
      <c r="C127" s="181">
        <v>7.2379553528122878E-2</v>
      </c>
      <c r="D127" s="181">
        <v>7.1180255770438592</v>
      </c>
    </row>
    <row r="128" spans="1:4" ht="20.100000000000001" customHeight="1" x14ac:dyDescent="0.2">
      <c r="A128" s="6" t="s">
        <v>629</v>
      </c>
      <c r="B128" s="7" t="s">
        <v>630</v>
      </c>
      <c r="C128" s="181">
        <v>1.7908172306255605</v>
      </c>
      <c r="D128" s="181">
        <v>22.313847377400776</v>
      </c>
    </row>
    <row r="129" spans="1:4" ht="20.100000000000001" customHeight="1" x14ac:dyDescent="0.2">
      <c r="A129" s="6" t="s">
        <v>631</v>
      </c>
      <c r="B129" s="7" t="s">
        <v>632</v>
      </c>
      <c r="C129" s="181">
        <v>0.52092745963146425</v>
      </c>
      <c r="D129" s="181">
        <v>2.2977315601494688</v>
      </c>
    </row>
    <row r="130" spans="1:4" ht="20.100000000000001" customHeight="1" x14ac:dyDescent="0.2">
      <c r="A130" s="6" t="s">
        <v>633</v>
      </c>
      <c r="B130" s="7" t="s">
        <v>634</v>
      </c>
      <c r="C130" s="181">
        <v>1.2545291384449273</v>
      </c>
      <c r="D130" s="181">
        <v>0.6601412382401628</v>
      </c>
    </row>
    <row r="131" spans="1:4" ht="20.100000000000001" customHeight="1" x14ac:dyDescent="0.2">
      <c r="A131" s="6" t="s">
        <v>635</v>
      </c>
      <c r="B131" s="7" t="s">
        <v>636</v>
      </c>
      <c r="C131" s="181">
        <v>4.1471079037369851E-2</v>
      </c>
      <c r="D131" s="181">
        <v>-2.3626934529574002</v>
      </c>
    </row>
    <row r="132" spans="1:4" ht="20.100000000000001" customHeight="1" x14ac:dyDescent="0.2">
      <c r="A132" s="6" t="s">
        <v>637</v>
      </c>
      <c r="B132" s="7" t="s">
        <v>638</v>
      </c>
      <c r="C132" s="181">
        <v>2.8771479547844307E-2</v>
      </c>
      <c r="D132" s="181">
        <v>-2.3651372578011989</v>
      </c>
    </row>
    <row r="133" spans="1:4" ht="20.100000000000001" customHeight="1" x14ac:dyDescent="0.2">
      <c r="A133" s="6" t="s">
        <v>639</v>
      </c>
      <c r="B133" s="7" t="s">
        <v>640</v>
      </c>
      <c r="C133" s="181">
        <v>0.39941338662329151</v>
      </c>
      <c r="D133" s="181">
        <v>7.7294000251907979</v>
      </c>
    </row>
    <row r="134" spans="1:4" ht="20.100000000000001" customHeight="1" x14ac:dyDescent="0.2">
      <c r="A134" s="6" t="s">
        <v>641</v>
      </c>
      <c r="B134" s="7" t="s">
        <v>642</v>
      </c>
      <c r="C134" s="181">
        <v>2.8080530905365464</v>
      </c>
      <c r="D134" s="181">
        <v>5.4420261662815967</v>
      </c>
    </row>
    <row r="135" spans="1:4" ht="20.100000000000001" customHeight="1" x14ac:dyDescent="0.2">
      <c r="A135" s="6" t="s">
        <v>643</v>
      </c>
      <c r="B135" s="7" t="s">
        <v>644</v>
      </c>
      <c r="C135" s="181">
        <v>0.10200133848777157</v>
      </c>
      <c r="D135" s="181">
        <v>1.3201625011501505</v>
      </c>
    </row>
    <row r="136" spans="1:4" ht="20.100000000000001" customHeight="1" x14ac:dyDescent="0.2">
      <c r="A136" s="6" t="s">
        <v>645</v>
      </c>
      <c r="B136" s="7" t="s">
        <v>646</v>
      </c>
      <c r="C136" s="181">
        <v>-9.5215836430445726E-3</v>
      </c>
      <c r="D136" s="181">
        <v>15.126762724481226</v>
      </c>
    </row>
    <row r="137" spans="1:4" ht="20.100000000000001" customHeight="1" x14ac:dyDescent="0.2">
      <c r="A137" s="6" t="s">
        <v>647</v>
      </c>
      <c r="B137" s="7" t="s">
        <v>648</v>
      </c>
      <c r="C137" s="181">
        <v>1.5311711710153495</v>
      </c>
      <c r="D137" s="181">
        <v>3.3472665633309853</v>
      </c>
    </row>
    <row r="138" spans="1:4" ht="20.100000000000001" customHeight="1" x14ac:dyDescent="0.2">
      <c r="A138" s="6" t="s">
        <v>649</v>
      </c>
      <c r="B138" s="7" t="s">
        <v>650</v>
      </c>
      <c r="C138" s="181">
        <v>1.4489398329188381</v>
      </c>
      <c r="D138" s="181">
        <v>3.5113336211217963</v>
      </c>
    </row>
    <row r="139" spans="1:4" ht="20.100000000000001" customHeight="1" x14ac:dyDescent="0.2">
      <c r="A139" s="6" t="s">
        <v>651</v>
      </c>
      <c r="B139" s="7" t="s">
        <v>652</v>
      </c>
      <c r="C139" s="181">
        <v>2.0628076538036124</v>
      </c>
      <c r="D139" s="181">
        <v>22.704353743318787</v>
      </c>
    </row>
    <row r="140" spans="1:4" ht="20.100000000000001" customHeight="1" x14ac:dyDescent="0.2">
      <c r="A140" s="6" t="s">
        <v>653</v>
      </c>
      <c r="B140" s="7" t="s">
        <v>654</v>
      </c>
      <c r="C140" s="181">
        <v>2.8207482169465727</v>
      </c>
      <c r="D140" s="181">
        <v>23.287488347220204</v>
      </c>
    </row>
    <row r="141" spans="1:4" ht="20.100000000000001" customHeight="1" x14ac:dyDescent="0.2">
      <c r="A141" s="6" t="s">
        <v>655</v>
      </c>
      <c r="B141" s="7" t="s">
        <v>656</v>
      </c>
      <c r="C141" s="181">
        <v>3.0396435634951597</v>
      </c>
      <c r="D141" s="181">
        <v>7.7772740868307206</v>
      </c>
    </row>
    <row r="142" spans="1:4" ht="20.100000000000001" customHeight="1" x14ac:dyDescent="0.2">
      <c r="A142" s="6" t="s">
        <v>657</v>
      </c>
      <c r="B142" s="7" t="s">
        <v>658</v>
      </c>
      <c r="C142" s="181">
        <v>1.3001520503311765</v>
      </c>
      <c r="D142" s="181">
        <v>7.1001021734185228</v>
      </c>
    </row>
    <row r="143" spans="1:4" ht="20.100000000000001" customHeight="1" x14ac:dyDescent="0.2">
      <c r="A143" s="6" t="s">
        <v>659</v>
      </c>
      <c r="B143" s="7" t="s">
        <v>660</v>
      </c>
      <c r="C143" s="181">
        <v>0.87434434311007281</v>
      </c>
      <c r="D143" s="181">
        <v>3.7519166217826507</v>
      </c>
    </row>
    <row r="144" spans="1:4" ht="20.100000000000001" customHeight="1" x14ac:dyDescent="0.2">
      <c r="A144" s="6" t="s">
        <v>661</v>
      </c>
      <c r="B144" s="7" t="s">
        <v>662</v>
      </c>
      <c r="C144" s="181">
        <v>0.2794048214222673</v>
      </c>
      <c r="D144" s="181">
        <v>6.2453427243642121</v>
      </c>
    </row>
    <row r="145" spans="1:4" ht="20.100000000000001" customHeight="1" x14ac:dyDescent="0.2">
      <c r="A145" s="6" t="s">
        <v>663</v>
      </c>
      <c r="B145" s="7" t="s">
        <v>662</v>
      </c>
      <c r="C145" s="181">
        <v>0.13698381745063354</v>
      </c>
      <c r="D145" s="181">
        <v>6.2924070231636406</v>
      </c>
    </row>
    <row r="146" spans="1:4" ht="20.100000000000001" customHeight="1" x14ac:dyDescent="0.2">
      <c r="A146" s="6" t="s">
        <v>664</v>
      </c>
      <c r="B146" s="7" t="s">
        <v>665</v>
      </c>
      <c r="C146" s="181">
        <v>0.64396319728464346</v>
      </c>
      <c r="D146" s="181">
        <v>2.2050052982547301</v>
      </c>
    </row>
    <row r="147" spans="1:4" ht="20.100000000000001" customHeight="1" x14ac:dyDescent="0.2">
      <c r="A147" s="6" t="s">
        <v>666</v>
      </c>
      <c r="B147" s="7" t="s">
        <v>667</v>
      </c>
      <c r="C147" s="181">
        <v>1.4921142417220294</v>
      </c>
      <c r="D147" s="181">
        <v>11.748420492324712</v>
      </c>
    </row>
    <row r="148" spans="1:4" ht="20.100000000000001" customHeight="1" x14ac:dyDescent="0.2">
      <c r="A148" s="6" t="s">
        <v>668</v>
      </c>
      <c r="B148" s="7" t="s">
        <v>669</v>
      </c>
      <c r="C148" s="181">
        <v>-0.22841790447736177</v>
      </c>
      <c r="D148" s="181">
        <v>4.686207082025641</v>
      </c>
    </row>
    <row r="149" spans="1:4" ht="20.100000000000001" customHeight="1" x14ac:dyDescent="0.2">
      <c r="A149" s="6" t="s">
        <v>670</v>
      </c>
      <c r="B149" s="7" t="s">
        <v>671</v>
      </c>
      <c r="C149" s="181">
        <v>2.3028627586449391</v>
      </c>
      <c r="D149" s="181">
        <v>27.009500668157308</v>
      </c>
    </row>
    <row r="150" spans="1:4" ht="20.100000000000001" customHeight="1" x14ac:dyDescent="0.2">
      <c r="A150" s="6" t="s">
        <v>672</v>
      </c>
      <c r="B150" s="7" t="s">
        <v>671</v>
      </c>
      <c r="C150" s="181">
        <v>0.67819184673255839</v>
      </c>
      <c r="D150" s="181">
        <v>11.349614579636174</v>
      </c>
    </row>
    <row r="151" spans="1:4" ht="20.100000000000001" customHeight="1" x14ac:dyDescent="0.2">
      <c r="A151" s="6" t="s">
        <v>673</v>
      </c>
      <c r="B151" s="7" t="s">
        <v>674</v>
      </c>
      <c r="C151" s="181">
        <v>4.4183979462050632E-3</v>
      </c>
      <c r="D151" s="181">
        <v>11.882549327379319</v>
      </c>
    </row>
    <row r="152" spans="1:4" ht="20.100000000000001" customHeight="1" x14ac:dyDescent="0.2">
      <c r="A152" s="6" t="s">
        <v>675</v>
      </c>
      <c r="B152" s="7" t="s">
        <v>676</v>
      </c>
      <c r="C152" s="181">
        <v>0</v>
      </c>
      <c r="D152" s="181">
        <v>1.4953004015621485</v>
      </c>
    </row>
    <row r="153" spans="1:4" ht="20.100000000000001" customHeight="1" x14ac:dyDescent="0.2">
      <c r="A153" s="6" t="s">
        <v>677</v>
      </c>
      <c r="B153" s="7" t="s">
        <v>676</v>
      </c>
      <c r="C153" s="181">
        <v>0</v>
      </c>
      <c r="D153" s="181">
        <v>0.82351221123919693</v>
      </c>
    </row>
    <row r="154" spans="1:4" ht="20.100000000000001" customHeight="1" x14ac:dyDescent="0.2">
      <c r="A154" s="6" t="s">
        <v>678</v>
      </c>
      <c r="B154" s="7" t="s">
        <v>679</v>
      </c>
      <c r="C154" s="181">
        <v>0.24313220865545876</v>
      </c>
      <c r="D154" s="181">
        <v>9.6386445156955478</v>
      </c>
    </row>
    <row r="155" spans="1:4" ht="20.100000000000001" customHeight="1" x14ac:dyDescent="0.2">
      <c r="A155" s="6" t="s">
        <v>680</v>
      </c>
      <c r="B155" s="7" t="s">
        <v>681</v>
      </c>
      <c r="C155" s="181">
        <v>2.8336964385093468</v>
      </c>
      <c r="D155" s="181">
        <v>-0.24201304134910706</v>
      </c>
    </row>
    <row r="156" spans="1:4" ht="20.100000000000001" customHeight="1" x14ac:dyDescent="0.2">
      <c r="A156" s="6" t="s">
        <v>682</v>
      </c>
      <c r="B156" s="7" t="s">
        <v>683</v>
      </c>
      <c r="C156" s="181">
        <v>4.9820907982555287</v>
      </c>
      <c r="D156" s="181">
        <v>2.5840152160801568</v>
      </c>
    </row>
    <row r="157" spans="1:4" ht="20.100000000000001" customHeight="1" x14ac:dyDescent="0.2">
      <c r="A157" s="6" t="s">
        <v>684</v>
      </c>
      <c r="B157" s="7" t="s">
        <v>685</v>
      </c>
      <c r="C157" s="181">
        <v>3.5890740536222401</v>
      </c>
      <c r="D157" s="181">
        <v>0.49791936709450485</v>
      </c>
    </row>
    <row r="158" spans="1:4" ht="20.100000000000001" customHeight="1" x14ac:dyDescent="0.2">
      <c r="A158" s="6" t="s">
        <v>686</v>
      </c>
      <c r="B158" s="7" t="s">
        <v>687</v>
      </c>
      <c r="C158" s="181">
        <v>2.2158084640189748</v>
      </c>
      <c r="D158" s="181">
        <v>0.13272962536436028</v>
      </c>
    </row>
    <row r="159" spans="1:4" ht="20.100000000000001" customHeight="1" x14ac:dyDescent="0.2">
      <c r="A159" s="6" t="s">
        <v>688</v>
      </c>
      <c r="B159" s="7" t="s">
        <v>689</v>
      </c>
      <c r="C159" s="181">
        <v>8.451389983449868</v>
      </c>
      <c r="D159" s="181">
        <v>1.2861090087547253</v>
      </c>
    </row>
    <row r="160" spans="1:4" ht="20.100000000000001" customHeight="1" x14ac:dyDescent="0.2">
      <c r="A160" s="6" t="s">
        <v>690</v>
      </c>
      <c r="B160" s="7" t="s">
        <v>691</v>
      </c>
      <c r="C160" s="181">
        <v>9.8241266061471286</v>
      </c>
      <c r="D160" s="181">
        <v>5.800667004135617</v>
      </c>
    </row>
    <row r="161" spans="1:4" ht="20.100000000000001" customHeight="1" x14ac:dyDescent="0.2">
      <c r="A161" s="6" t="s">
        <v>692</v>
      </c>
      <c r="B161" s="7" t="s">
        <v>693</v>
      </c>
      <c r="C161" s="181">
        <v>0</v>
      </c>
      <c r="D161" s="181">
        <v>2.3284475504353606</v>
      </c>
    </row>
    <row r="162" spans="1:4" ht="20.100000000000001" customHeight="1" x14ac:dyDescent="0.2">
      <c r="A162" s="6" t="s">
        <v>694</v>
      </c>
      <c r="B162" s="7" t="s">
        <v>693</v>
      </c>
      <c r="C162" s="181">
        <v>0</v>
      </c>
      <c r="D162" s="181">
        <v>4.2240972948308606</v>
      </c>
    </row>
    <row r="163" spans="1:4" ht="20.100000000000001" customHeight="1" x14ac:dyDescent="0.2">
      <c r="A163" s="6" t="s">
        <v>695</v>
      </c>
      <c r="B163" s="7" t="s">
        <v>696</v>
      </c>
      <c r="C163" s="181">
        <v>0.39213118739181108</v>
      </c>
      <c r="D163" s="181">
        <v>6.8101326934809894</v>
      </c>
    </row>
    <row r="164" spans="1:4" ht="20.100000000000001" customHeight="1" x14ac:dyDescent="0.2">
      <c r="A164" s="6" t="s">
        <v>697</v>
      </c>
      <c r="B164" s="7" t="s">
        <v>698</v>
      </c>
      <c r="C164" s="181">
        <v>0</v>
      </c>
      <c r="D164" s="181">
        <v>4.694492784945479E-3</v>
      </c>
    </row>
    <row r="165" spans="1:4" ht="20.100000000000001" customHeight="1" x14ac:dyDescent="0.2">
      <c r="A165" s="6" t="s">
        <v>699</v>
      </c>
      <c r="B165" s="7" t="s">
        <v>700</v>
      </c>
      <c r="C165" s="181">
        <v>0</v>
      </c>
      <c r="D165" s="181">
        <v>-0.83887052941060714</v>
      </c>
    </row>
    <row r="166" spans="1:4" ht="20.100000000000001" customHeight="1" x14ac:dyDescent="0.2">
      <c r="A166" s="6" t="s">
        <v>701</v>
      </c>
      <c r="B166" s="7" t="s">
        <v>700</v>
      </c>
      <c r="C166" s="181">
        <v>0</v>
      </c>
      <c r="D166" s="181">
        <v>-0.46786077490977424</v>
      </c>
    </row>
    <row r="167" spans="1:4" ht="20.100000000000001" customHeight="1" x14ac:dyDescent="0.2">
      <c r="A167" s="6" t="s">
        <v>702</v>
      </c>
      <c r="B167" s="7" t="s">
        <v>703</v>
      </c>
      <c r="C167" s="181">
        <v>11.128427864901354</v>
      </c>
      <c r="D167" s="181">
        <v>-9.2337933881810219</v>
      </c>
    </row>
    <row r="168" spans="1:4" ht="20.100000000000001" customHeight="1" x14ac:dyDescent="0.2">
      <c r="A168" s="6" t="s">
        <v>704</v>
      </c>
      <c r="B168" s="7" t="s">
        <v>705</v>
      </c>
      <c r="C168" s="181">
        <v>0</v>
      </c>
      <c r="D168" s="181">
        <v>-0.46705094752998955</v>
      </c>
    </row>
    <row r="169" spans="1:4" ht="20.100000000000001" customHeight="1" x14ac:dyDescent="0.2">
      <c r="A169" s="6" t="s">
        <v>706</v>
      </c>
      <c r="B169" s="7" t="s">
        <v>707</v>
      </c>
      <c r="C169" s="181">
        <v>0</v>
      </c>
      <c r="D169" s="181">
        <v>-3.324490144349572E-2</v>
      </c>
    </row>
    <row r="170" spans="1:4" ht="20.100000000000001" customHeight="1" x14ac:dyDescent="0.2">
      <c r="A170" s="6" t="s">
        <v>708</v>
      </c>
      <c r="B170" s="7" t="s">
        <v>707</v>
      </c>
      <c r="C170" s="181">
        <v>0</v>
      </c>
      <c r="D170" s="181">
        <v>-3.3560468744424303E-2</v>
      </c>
    </row>
    <row r="171" spans="1:4" ht="20.100000000000001" customHeight="1" x14ac:dyDescent="0.2">
      <c r="A171" s="6" t="s">
        <v>709</v>
      </c>
      <c r="B171" s="7" t="s">
        <v>710</v>
      </c>
      <c r="C171" s="181">
        <v>-0.30851873361041299</v>
      </c>
      <c r="D171" s="181">
        <v>5.7254544290203574E-2</v>
      </c>
    </row>
    <row r="172" spans="1:4" ht="20.100000000000001" customHeight="1" x14ac:dyDescent="0.2">
      <c r="A172" s="6" t="s">
        <v>711</v>
      </c>
      <c r="B172" s="7" t="s">
        <v>712</v>
      </c>
      <c r="C172" s="181">
        <v>0.55524144251644969</v>
      </c>
      <c r="D172" s="181">
        <v>5.5387215941763488</v>
      </c>
    </row>
    <row r="173" spans="1:4" ht="20.100000000000001" customHeight="1" x14ac:dyDescent="0.2">
      <c r="A173" s="6" t="s">
        <v>713</v>
      </c>
      <c r="B173" s="7" t="s">
        <v>714</v>
      </c>
      <c r="C173" s="181">
        <v>0</v>
      </c>
      <c r="D173" s="181">
        <v>1.3398100464296328</v>
      </c>
    </row>
    <row r="174" spans="1:4" ht="20.100000000000001" customHeight="1" x14ac:dyDescent="0.2">
      <c r="A174" s="6" t="s">
        <v>715</v>
      </c>
      <c r="B174" s="7" t="s">
        <v>716</v>
      </c>
      <c r="C174" s="181">
        <v>-0.8775887153595312</v>
      </c>
      <c r="D174" s="181">
        <v>5.1356271195244272</v>
      </c>
    </row>
    <row r="175" spans="1:4" ht="20.100000000000001" customHeight="1" x14ac:dyDescent="0.2">
      <c r="A175" s="6" t="s">
        <v>717</v>
      </c>
      <c r="B175" s="7" t="s">
        <v>718</v>
      </c>
      <c r="C175" s="181">
        <v>10.464349143351404</v>
      </c>
      <c r="D175" s="181">
        <v>0.53512964473183788</v>
      </c>
    </row>
    <row r="176" spans="1:4" ht="20.100000000000001" customHeight="1" x14ac:dyDescent="0.2">
      <c r="A176" s="6" t="s">
        <v>719</v>
      </c>
      <c r="B176" s="7" t="s">
        <v>720</v>
      </c>
      <c r="C176" s="181">
        <v>1.5212798588454954</v>
      </c>
      <c r="D176" s="181">
        <v>8.9814216141774672</v>
      </c>
    </row>
    <row r="177" spans="1:4" ht="20.100000000000001" customHeight="1" x14ac:dyDescent="0.2">
      <c r="A177" s="6" t="s">
        <v>721</v>
      </c>
      <c r="B177" s="7" t="s">
        <v>722</v>
      </c>
      <c r="C177" s="181">
        <v>2.9078299445038303</v>
      </c>
      <c r="D177" s="181">
        <v>9.6763536375696404</v>
      </c>
    </row>
    <row r="178" spans="1:4" ht="20.100000000000001" customHeight="1" x14ac:dyDescent="0.2">
      <c r="A178" s="6" t="s">
        <v>723</v>
      </c>
      <c r="B178" s="7" t="s">
        <v>724</v>
      </c>
      <c r="C178" s="181">
        <v>24.681626218745734</v>
      </c>
      <c r="D178" s="181">
        <v>1.2165071998399375</v>
      </c>
    </row>
    <row r="179" spans="1:4" ht="20.100000000000001" customHeight="1" x14ac:dyDescent="0.2">
      <c r="A179" s="6" t="s">
        <v>725</v>
      </c>
      <c r="B179" s="7" t="s">
        <v>726</v>
      </c>
      <c r="C179" s="181">
        <v>1.0466012954883392</v>
      </c>
      <c r="D179" s="181">
        <v>0.33386458520764783</v>
      </c>
    </row>
    <row r="180" spans="1:4" ht="20.100000000000001" customHeight="1" x14ac:dyDescent="0.2">
      <c r="A180" s="6" t="s">
        <v>727</v>
      </c>
      <c r="B180" s="7" t="s">
        <v>728</v>
      </c>
      <c r="C180" s="181">
        <v>1.1640969954686904</v>
      </c>
      <c r="D180" s="181">
        <v>1.2545245200807609</v>
      </c>
    </row>
    <row r="181" spans="1:4" ht="20.100000000000001" customHeight="1" x14ac:dyDescent="0.2">
      <c r="A181" s="6" t="s">
        <v>729</v>
      </c>
      <c r="B181" s="7" t="s">
        <v>730</v>
      </c>
      <c r="C181" s="181">
        <v>1.658043885533707</v>
      </c>
      <c r="D181" s="181">
        <v>2.0342751924955258</v>
      </c>
    </row>
    <row r="182" spans="1:4" ht="20.100000000000001" customHeight="1" x14ac:dyDescent="0.2">
      <c r="A182" s="6" t="s">
        <v>731</v>
      </c>
      <c r="B182" s="7" t="s">
        <v>732</v>
      </c>
      <c r="C182" s="181">
        <v>2.4614451030339981</v>
      </c>
      <c r="D182" s="181">
        <v>3.4565361737780886</v>
      </c>
    </row>
    <row r="183" spans="1:4" ht="20.100000000000001" customHeight="1" x14ac:dyDescent="0.2">
      <c r="A183" s="6" t="s">
        <v>733</v>
      </c>
      <c r="B183" s="7" t="s">
        <v>734</v>
      </c>
      <c r="C183" s="181">
        <v>1.7072059496151861</v>
      </c>
      <c r="D183" s="181">
        <v>4.0240660721663692</v>
      </c>
    </row>
    <row r="184" spans="1:4" ht="20.100000000000001" customHeight="1" x14ac:dyDescent="0.2">
      <c r="A184" s="6" t="s">
        <v>735</v>
      </c>
      <c r="B184" s="7" t="s">
        <v>736</v>
      </c>
      <c r="C184" s="181">
        <v>-0.14218073554782942</v>
      </c>
      <c r="D184" s="181">
        <v>5.0230476193361602</v>
      </c>
    </row>
    <row r="185" spans="1:4" ht="20.100000000000001" customHeight="1" x14ac:dyDescent="0.2">
      <c r="A185" s="6" t="s">
        <v>737</v>
      </c>
      <c r="B185" s="7" t="s">
        <v>738</v>
      </c>
      <c r="C185" s="181">
        <v>5.6342295159852291</v>
      </c>
      <c r="D185" s="181">
        <v>-3.3864859678577668</v>
      </c>
    </row>
    <row r="186" spans="1:4" ht="20.100000000000001" customHeight="1" x14ac:dyDescent="0.2">
      <c r="A186" s="6" t="s">
        <v>739</v>
      </c>
      <c r="B186" s="7" t="s">
        <v>740</v>
      </c>
      <c r="C186" s="181">
        <v>2.8040149890165615</v>
      </c>
      <c r="D186" s="181">
        <v>-0.54693191066431968</v>
      </c>
    </row>
    <row r="187" spans="1:4" ht="20.100000000000001" customHeight="1" x14ac:dyDescent="0.2">
      <c r="A187" s="6" t="s">
        <v>741</v>
      </c>
      <c r="B187" s="7" t="s">
        <v>742</v>
      </c>
      <c r="C187" s="181">
        <v>10.85629437972449</v>
      </c>
      <c r="D187" s="181">
        <v>2.4035921455126577</v>
      </c>
    </row>
    <row r="188" spans="1:4" ht="20.100000000000001" customHeight="1" x14ac:dyDescent="0.2">
      <c r="A188" s="6" t="s">
        <v>743</v>
      </c>
      <c r="B188" s="7" t="s">
        <v>744</v>
      </c>
      <c r="C188" s="181">
        <v>8.9030620480293265</v>
      </c>
      <c r="D188" s="181">
        <v>5.5469609241724189</v>
      </c>
    </row>
    <row r="189" spans="1:4" ht="20.100000000000001" customHeight="1" x14ac:dyDescent="0.2">
      <c r="A189" s="6" t="s">
        <v>745</v>
      </c>
      <c r="B189" s="7" t="s">
        <v>746</v>
      </c>
      <c r="C189" s="181">
        <v>0</v>
      </c>
      <c r="D189" s="181">
        <v>0.1506582298137491</v>
      </c>
    </row>
    <row r="190" spans="1:4" ht="20.100000000000001" customHeight="1" x14ac:dyDescent="0.2">
      <c r="A190" s="6" t="s">
        <v>747</v>
      </c>
      <c r="B190" s="7" t="s">
        <v>748</v>
      </c>
      <c r="C190" s="181">
        <v>1.2621637559557186</v>
      </c>
      <c r="D190" s="181">
        <v>8.9049075798443518</v>
      </c>
    </row>
    <row r="191" spans="1:4" ht="20.100000000000001" customHeight="1" x14ac:dyDescent="0.2">
      <c r="A191" s="6" t="s">
        <v>749</v>
      </c>
      <c r="B191" s="7" t="s">
        <v>750</v>
      </c>
      <c r="C191" s="181">
        <v>9.7823704459686027</v>
      </c>
      <c r="D191" s="181">
        <v>3.1680030458876409</v>
      </c>
    </row>
    <row r="192" spans="1:4" ht="20.100000000000001" customHeight="1" x14ac:dyDescent="0.2">
      <c r="A192" s="6" t="s">
        <v>751</v>
      </c>
      <c r="B192" s="7" t="s">
        <v>752</v>
      </c>
      <c r="C192" s="181">
        <v>4.1852684521726697</v>
      </c>
      <c r="D192" s="181">
        <v>-0.44246029363785488</v>
      </c>
    </row>
    <row r="193" spans="1:4" ht="20.100000000000001" customHeight="1" x14ac:dyDescent="0.2">
      <c r="A193" s="6" t="s">
        <v>753</v>
      </c>
      <c r="B193" s="7" t="s">
        <v>754</v>
      </c>
      <c r="C193" s="181">
        <v>0</v>
      </c>
      <c r="D193" s="181">
        <v>-3.9781690034400186E-2</v>
      </c>
    </row>
    <row r="194" spans="1:4" ht="20.100000000000001" customHeight="1" x14ac:dyDescent="0.2">
      <c r="A194" s="6" t="s">
        <v>755</v>
      </c>
      <c r="B194" s="7" t="s">
        <v>756</v>
      </c>
      <c r="C194" s="181">
        <v>3.9603835108649538E-2</v>
      </c>
      <c r="D194" s="181">
        <v>2.1382465964059207</v>
      </c>
    </row>
    <row r="195" spans="1:4" ht="20.100000000000001" customHeight="1" x14ac:dyDescent="0.2">
      <c r="A195" s="6" t="s">
        <v>757</v>
      </c>
      <c r="B195" s="7" t="s">
        <v>758</v>
      </c>
      <c r="C195" s="181">
        <v>0</v>
      </c>
      <c r="D195" s="181">
        <v>1.8137755496864512</v>
      </c>
    </row>
    <row r="196" spans="1:4" ht="20.100000000000001" customHeight="1" x14ac:dyDescent="0.2">
      <c r="A196" s="6" t="s">
        <v>759</v>
      </c>
      <c r="B196" s="7" t="s">
        <v>760</v>
      </c>
      <c r="C196" s="181">
        <v>0</v>
      </c>
      <c r="D196" s="181">
        <v>0.95861927549576897</v>
      </c>
    </row>
    <row r="197" spans="1:4" ht="20.100000000000001" customHeight="1" x14ac:dyDescent="0.2">
      <c r="A197" s="6" t="s">
        <v>761</v>
      </c>
      <c r="B197" s="7" t="s">
        <v>762</v>
      </c>
      <c r="C197" s="181">
        <v>2.1981197935052812</v>
      </c>
      <c r="D197" s="181">
        <v>0.36519002711244353</v>
      </c>
    </row>
    <row r="198" spans="1:4" ht="20.100000000000001" customHeight="1" x14ac:dyDescent="0.2">
      <c r="A198" s="6" t="s">
        <v>763</v>
      </c>
      <c r="B198" s="7" t="s">
        <v>764</v>
      </c>
      <c r="C198" s="181">
        <v>0</v>
      </c>
      <c r="D198" s="181">
        <v>0</v>
      </c>
    </row>
    <row r="199" spans="1:4" ht="20.100000000000001" customHeight="1" x14ac:dyDescent="0.2">
      <c r="A199" s="6" t="s">
        <v>765</v>
      </c>
      <c r="B199" s="7" t="s">
        <v>766</v>
      </c>
      <c r="C199" s="181">
        <v>0</v>
      </c>
      <c r="D199" s="181">
        <v>0.32943606430926309</v>
      </c>
    </row>
    <row r="200" spans="1:4" ht="20.100000000000001" customHeight="1" x14ac:dyDescent="0.2">
      <c r="A200" s="6" t="s">
        <v>767</v>
      </c>
      <c r="B200" s="7" t="s">
        <v>768</v>
      </c>
      <c r="C200" s="181">
        <v>-5.4169763098200479</v>
      </c>
      <c r="D200" s="181">
        <v>1.3253144453436994</v>
      </c>
    </row>
    <row r="201" spans="1:4" ht="20.100000000000001" customHeight="1" x14ac:dyDescent="0.2">
      <c r="A201" s="6" t="s">
        <v>769</v>
      </c>
      <c r="B201" s="7" t="s">
        <v>768</v>
      </c>
      <c r="C201" s="181">
        <v>-5.4166973669016301</v>
      </c>
      <c r="D201" s="181">
        <v>1.3252862078755092</v>
      </c>
    </row>
    <row r="202" spans="1:4" ht="20.100000000000001" customHeight="1" x14ac:dyDescent="0.2">
      <c r="A202" s="6" t="s">
        <v>770</v>
      </c>
      <c r="B202" s="7" t="s">
        <v>771</v>
      </c>
      <c r="C202" s="181">
        <v>6.838556799286561</v>
      </c>
      <c r="D202" s="181">
        <v>-0.31552797822686773</v>
      </c>
    </row>
    <row r="203" spans="1:4" ht="20.100000000000001" customHeight="1" x14ac:dyDescent="0.2">
      <c r="A203" s="6" t="s">
        <v>772</v>
      </c>
      <c r="B203" s="7" t="s">
        <v>773</v>
      </c>
      <c r="C203" s="181">
        <v>3.4003724924686014E-2</v>
      </c>
      <c r="D203" s="181">
        <v>-7.8472954012116635E-3</v>
      </c>
    </row>
    <row r="204" spans="1:4" ht="20.100000000000001" customHeight="1" x14ac:dyDescent="0.2">
      <c r="A204" s="6" t="s">
        <v>774</v>
      </c>
      <c r="B204" s="7" t="s">
        <v>773</v>
      </c>
      <c r="C204" s="181">
        <v>3.3970026243921127E-2</v>
      </c>
      <c r="D204" s="181">
        <v>-2.851832954792137E-2</v>
      </c>
    </row>
    <row r="205" spans="1:4" ht="20.100000000000001" customHeight="1" x14ac:dyDescent="0.2">
      <c r="A205" s="6" t="s">
        <v>775</v>
      </c>
      <c r="B205" s="7" t="s">
        <v>776</v>
      </c>
      <c r="C205" s="181">
        <v>24.226102185286571</v>
      </c>
      <c r="D205" s="181">
        <v>-3.6119303776018166</v>
      </c>
    </row>
    <row r="206" spans="1:4" ht="20.100000000000001" customHeight="1" x14ac:dyDescent="0.2">
      <c r="A206" s="6" t="s">
        <v>777</v>
      </c>
      <c r="B206" s="7" t="s">
        <v>778</v>
      </c>
      <c r="C206" s="181">
        <v>26.45779020367025</v>
      </c>
      <c r="D206" s="181">
        <v>-4.9239012222067302</v>
      </c>
    </row>
    <row r="207" spans="1:4" ht="20.100000000000001" customHeight="1" x14ac:dyDescent="0.2">
      <c r="A207" s="6" t="s">
        <v>779</v>
      </c>
      <c r="B207" s="7" t="s">
        <v>780</v>
      </c>
      <c r="C207" s="181">
        <v>16.965222720343142</v>
      </c>
      <c r="D207" s="181">
        <v>-1.2334715935781819</v>
      </c>
    </row>
    <row r="208" spans="1:4" ht="20.100000000000001" customHeight="1" x14ac:dyDescent="0.2">
      <c r="A208" s="6" t="s">
        <v>781</v>
      </c>
      <c r="B208" s="7" t="s">
        <v>782</v>
      </c>
      <c r="C208" s="181">
        <v>4.6774699809336173</v>
      </c>
      <c r="D208" s="181">
        <v>9.6142686056937876</v>
      </c>
    </row>
    <row r="209" spans="1:4" ht="20.100000000000001" customHeight="1" x14ac:dyDescent="0.2">
      <c r="A209" s="6" t="s">
        <v>783</v>
      </c>
      <c r="B209" s="7" t="s">
        <v>784</v>
      </c>
      <c r="C209" s="181">
        <v>3.0263039369306961</v>
      </c>
      <c r="D209" s="181">
        <v>0.13146179697274363</v>
      </c>
    </row>
    <row r="210" spans="1:4" ht="20.100000000000001" customHeight="1" x14ac:dyDescent="0.2">
      <c r="A210" s="6" t="s">
        <v>785</v>
      </c>
      <c r="B210" s="7" t="s">
        <v>786</v>
      </c>
      <c r="C210" s="181">
        <v>5.6460464713042464</v>
      </c>
      <c r="D210" s="181">
        <v>1.028667372248756</v>
      </c>
    </row>
    <row r="211" spans="1:4" ht="20.100000000000001" customHeight="1" x14ac:dyDescent="0.2">
      <c r="A211" s="6" t="s">
        <v>787</v>
      </c>
      <c r="B211" s="7" t="s">
        <v>788</v>
      </c>
      <c r="C211" s="181">
        <v>0</v>
      </c>
      <c r="D211" s="181">
        <v>-1.709406531310244</v>
      </c>
    </row>
    <row r="212" spans="1:4" ht="20.100000000000001" customHeight="1" x14ac:dyDescent="0.2">
      <c r="A212" s="6" t="s">
        <v>789</v>
      </c>
      <c r="B212" s="7" t="s">
        <v>790</v>
      </c>
      <c r="C212" s="181">
        <v>-2.5955541694674555</v>
      </c>
      <c r="D212" s="181">
        <v>1.2594039356180255</v>
      </c>
    </row>
    <row r="213" spans="1:4" ht="20.100000000000001" customHeight="1" x14ac:dyDescent="0.2">
      <c r="A213" s="6" t="s">
        <v>791</v>
      </c>
      <c r="B213" s="7" t="s">
        <v>792</v>
      </c>
      <c r="C213" s="181">
        <v>1.8833281670490365</v>
      </c>
      <c r="D213" s="181">
        <v>4.9282788096989432</v>
      </c>
    </row>
    <row r="214" spans="1:4" ht="20.100000000000001" customHeight="1" x14ac:dyDescent="0.2">
      <c r="A214" s="6" t="s">
        <v>793</v>
      </c>
      <c r="B214" s="7" t="s">
        <v>794</v>
      </c>
      <c r="C214" s="181">
        <v>-4.6460266482772612</v>
      </c>
      <c r="D214" s="181">
        <v>2.9968582473997083</v>
      </c>
    </row>
    <row r="215" spans="1:4" ht="20.100000000000001" customHeight="1" x14ac:dyDescent="0.2">
      <c r="A215" s="6" t="s">
        <v>795</v>
      </c>
      <c r="B215" s="7" t="s">
        <v>796</v>
      </c>
      <c r="C215" s="181">
        <v>-1.5979384104500052</v>
      </c>
      <c r="D215" s="181">
        <v>23.934780067416639</v>
      </c>
    </row>
    <row r="216" spans="1:4" ht="20.100000000000001" customHeight="1" x14ac:dyDescent="0.2">
      <c r="A216" s="6" t="s">
        <v>797</v>
      </c>
      <c r="B216" s="7" t="s">
        <v>796</v>
      </c>
      <c r="C216" s="181">
        <v>-0.54170441430556426</v>
      </c>
      <c r="D216" s="181">
        <v>24.329505009968031</v>
      </c>
    </row>
    <row r="217" spans="1:4" ht="20.100000000000001" customHeight="1" x14ac:dyDescent="0.2">
      <c r="A217" s="6" t="s">
        <v>798</v>
      </c>
      <c r="B217" s="7" t="s">
        <v>799</v>
      </c>
      <c r="C217" s="181">
        <v>6.4414393472169618</v>
      </c>
      <c r="D217" s="181">
        <v>16.400698529401993</v>
      </c>
    </row>
    <row r="218" spans="1:4" ht="20.100000000000001" customHeight="1" x14ac:dyDescent="0.2">
      <c r="A218" s="6" t="s">
        <v>800</v>
      </c>
      <c r="B218" s="7" t="s">
        <v>801</v>
      </c>
      <c r="C218" s="181">
        <v>0</v>
      </c>
      <c r="D218" s="181">
        <v>2.0512564397488693</v>
      </c>
    </row>
    <row r="219" spans="1:4" ht="20.100000000000001" customHeight="1" x14ac:dyDescent="0.2">
      <c r="A219" s="6" t="s">
        <v>802</v>
      </c>
      <c r="B219" s="7" t="s">
        <v>801</v>
      </c>
      <c r="C219" s="181">
        <v>0</v>
      </c>
      <c r="D219" s="181">
        <v>2.2746435065803672</v>
      </c>
    </row>
    <row r="220" spans="1:4" ht="20.100000000000001" customHeight="1" x14ac:dyDescent="0.2">
      <c r="A220" s="6" t="s">
        <v>803</v>
      </c>
      <c r="B220" s="7" t="s">
        <v>804</v>
      </c>
      <c r="C220" s="181">
        <v>0</v>
      </c>
      <c r="D220" s="181">
        <v>4.7794709450856612</v>
      </c>
    </row>
    <row r="221" spans="1:4" ht="20.100000000000001" customHeight="1" x14ac:dyDescent="0.2">
      <c r="A221" s="6" t="s">
        <v>805</v>
      </c>
      <c r="B221" s="7" t="s">
        <v>804</v>
      </c>
      <c r="C221" s="181">
        <v>0</v>
      </c>
      <c r="D221" s="181">
        <v>4.7811792911998996</v>
      </c>
    </row>
    <row r="222" spans="1:4" ht="20.100000000000001" customHeight="1" x14ac:dyDescent="0.2">
      <c r="A222" s="6" t="s">
        <v>806</v>
      </c>
      <c r="B222" s="7" t="s">
        <v>807</v>
      </c>
      <c r="C222" s="181">
        <v>7.0396936371881971</v>
      </c>
      <c r="D222" s="181">
        <v>9.9643062726933813</v>
      </c>
    </row>
    <row r="223" spans="1:4" ht="20.100000000000001" customHeight="1" x14ac:dyDescent="0.2">
      <c r="A223" s="6" t="s">
        <v>808</v>
      </c>
      <c r="B223" s="7" t="s">
        <v>809</v>
      </c>
      <c r="C223" s="181">
        <v>1.570351353506549</v>
      </c>
      <c r="D223" s="181">
        <v>5.7372354907585716</v>
      </c>
    </row>
    <row r="224" spans="1:4" ht="20.100000000000001" customHeight="1" x14ac:dyDescent="0.2">
      <c r="A224" s="6" t="s">
        <v>810</v>
      </c>
      <c r="B224" s="7" t="s">
        <v>811</v>
      </c>
      <c r="C224" s="181">
        <v>-1.59098527485189E-3</v>
      </c>
      <c r="D224" s="181">
        <v>7.3624304467328834</v>
      </c>
    </row>
    <row r="225" spans="1:4" ht="20.100000000000001" customHeight="1" x14ac:dyDescent="0.2">
      <c r="A225" s="6" t="s">
        <v>812</v>
      </c>
      <c r="B225" s="7" t="s">
        <v>813</v>
      </c>
      <c r="C225" s="181">
        <v>-1.5910376113501476E-3</v>
      </c>
      <c r="D225" s="181">
        <v>7.3623912781070562</v>
      </c>
    </row>
    <row r="226" spans="1:4" ht="20.100000000000001" customHeight="1" x14ac:dyDescent="0.2">
      <c r="A226" s="6" t="s">
        <v>814</v>
      </c>
      <c r="B226" s="7" t="s">
        <v>815</v>
      </c>
      <c r="C226" s="181">
        <v>3.9749871369084744</v>
      </c>
      <c r="D226" s="181">
        <v>7.6879550515242716</v>
      </c>
    </row>
    <row r="227" spans="1:4" ht="20.100000000000001" customHeight="1" x14ac:dyDescent="0.2">
      <c r="A227" s="6" t="s">
        <v>816</v>
      </c>
      <c r="B227" s="7" t="s">
        <v>817</v>
      </c>
      <c r="C227" s="181">
        <v>2.7631575226671625</v>
      </c>
      <c r="D227" s="181">
        <v>5.5401939932799635</v>
      </c>
    </row>
    <row r="228" spans="1:4" ht="20.100000000000001" customHeight="1" x14ac:dyDescent="0.2">
      <c r="A228" s="6" t="s">
        <v>818</v>
      </c>
      <c r="B228" s="7" t="s">
        <v>819</v>
      </c>
      <c r="C228" s="181">
        <v>4.5462577589590256E-3</v>
      </c>
      <c r="D228" s="181">
        <v>7.6189826964673264</v>
      </c>
    </row>
    <row r="229" spans="1:4" ht="20.100000000000001" customHeight="1" x14ac:dyDescent="0.2">
      <c r="A229" s="6" t="s">
        <v>820</v>
      </c>
      <c r="B229" s="7" t="s">
        <v>821</v>
      </c>
      <c r="C229" s="181">
        <v>0</v>
      </c>
      <c r="D229" s="181">
        <v>-1.1868222440723275</v>
      </c>
    </row>
    <row r="230" spans="1:4" ht="20.100000000000001" customHeight="1" x14ac:dyDescent="0.2">
      <c r="A230" s="6" t="s">
        <v>822</v>
      </c>
      <c r="B230" s="7" t="s">
        <v>821</v>
      </c>
      <c r="C230" s="181">
        <v>0</v>
      </c>
      <c r="D230" s="181">
        <v>0.11925222854158395</v>
      </c>
    </row>
    <row r="231" spans="1:4" ht="20.100000000000001" customHeight="1" x14ac:dyDescent="0.2">
      <c r="A231" s="6" t="s">
        <v>823</v>
      </c>
      <c r="B231" s="7" t="s">
        <v>824</v>
      </c>
      <c r="C231" s="181">
        <v>0</v>
      </c>
      <c r="D231" s="181">
        <v>3.7522365297345557</v>
      </c>
    </row>
    <row r="232" spans="1:4" ht="20.100000000000001" customHeight="1" x14ac:dyDescent="0.2">
      <c r="A232" s="6" t="s">
        <v>825</v>
      </c>
      <c r="B232" s="7" t="s">
        <v>824</v>
      </c>
      <c r="C232" s="181">
        <v>0</v>
      </c>
      <c r="D232" s="181">
        <v>3.622087108630839</v>
      </c>
    </row>
    <row r="233" spans="1:4" ht="20.100000000000001" customHeight="1" x14ac:dyDescent="0.2">
      <c r="A233" s="6" t="s">
        <v>826</v>
      </c>
      <c r="B233" s="7" t="s">
        <v>827</v>
      </c>
      <c r="C233" s="181">
        <v>0</v>
      </c>
      <c r="D233" s="181">
        <v>2.3938000865333664</v>
      </c>
    </row>
    <row r="234" spans="1:4" ht="20.100000000000001" customHeight="1" x14ac:dyDescent="0.2">
      <c r="A234" s="6" t="s">
        <v>828</v>
      </c>
      <c r="B234" s="7" t="s">
        <v>827</v>
      </c>
      <c r="C234" s="181">
        <v>0</v>
      </c>
      <c r="D234" s="181">
        <v>2.5762260600425435</v>
      </c>
    </row>
    <row r="235" spans="1:4" ht="20.100000000000001" customHeight="1" x14ac:dyDescent="0.2">
      <c r="A235" s="6" t="s">
        <v>829</v>
      </c>
      <c r="B235" s="7" t="s">
        <v>830</v>
      </c>
      <c r="C235" s="181">
        <v>0.92936783347260876</v>
      </c>
      <c r="D235" s="181">
        <v>-0.10878123638225566</v>
      </c>
    </row>
    <row r="236" spans="1:4" ht="20.100000000000001" customHeight="1" x14ac:dyDescent="0.2">
      <c r="A236" s="6" t="s">
        <v>831</v>
      </c>
      <c r="B236" s="7" t="s">
        <v>832</v>
      </c>
      <c r="C236" s="181">
        <v>3.9696203117146209E-2</v>
      </c>
      <c r="D236" s="181">
        <v>3.5155273939781875</v>
      </c>
    </row>
    <row r="237" spans="1:4" ht="20.100000000000001" customHeight="1" x14ac:dyDescent="0.2">
      <c r="A237" s="6" t="s">
        <v>833</v>
      </c>
      <c r="B237" s="7" t="s">
        <v>834</v>
      </c>
      <c r="C237" s="181">
        <v>3.9696203117146209E-2</v>
      </c>
      <c r="D237" s="181">
        <v>3.5162134211520772</v>
      </c>
    </row>
    <row r="238" spans="1:4" ht="20.100000000000001" customHeight="1" x14ac:dyDescent="0.2">
      <c r="A238" s="6" t="s">
        <v>835</v>
      </c>
      <c r="B238" s="7" t="s">
        <v>836</v>
      </c>
      <c r="C238" s="181">
        <v>1.1872584384590877E-3</v>
      </c>
      <c r="D238" s="181">
        <v>1.3323910538015538</v>
      </c>
    </row>
    <row r="239" spans="1:4" ht="20.100000000000001" customHeight="1" x14ac:dyDescent="0.2">
      <c r="A239" s="6" t="s">
        <v>837</v>
      </c>
      <c r="B239" s="7" t="s">
        <v>836</v>
      </c>
      <c r="C239" s="181">
        <v>1.8988189345613604E-3</v>
      </c>
      <c r="D239" s="181">
        <v>1.332582157964354</v>
      </c>
    </row>
    <row r="240" spans="1:4" ht="20.100000000000001" customHeight="1" x14ac:dyDescent="0.2">
      <c r="A240" s="6" t="s">
        <v>838</v>
      </c>
      <c r="B240" s="7" t="s">
        <v>839</v>
      </c>
      <c r="C240" s="181">
        <v>0.63167859825623029</v>
      </c>
      <c r="D240" s="181">
        <v>0.72535099742418763</v>
      </c>
    </row>
    <row r="241" spans="1:4" ht="20.100000000000001" customHeight="1" x14ac:dyDescent="0.2">
      <c r="A241" s="6" t="s">
        <v>840</v>
      </c>
      <c r="B241" s="7" t="s">
        <v>841</v>
      </c>
      <c r="C241" s="181">
        <v>2.2159131174780817E-2</v>
      </c>
      <c r="D241" s="181">
        <v>4.1352032855749208</v>
      </c>
    </row>
    <row r="242" spans="1:4" ht="20.100000000000001" customHeight="1" x14ac:dyDescent="0.2">
      <c r="A242" s="6" t="s">
        <v>842</v>
      </c>
      <c r="B242" s="7" t="s">
        <v>843</v>
      </c>
      <c r="C242" s="181">
        <v>8.9925370938010758</v>
      </c>
      <c r="D242" s="181">
        <v>-2.2287764310238023</v>
      </c>
    </row>
    <row r="243" spans="1:4" ht="20.100000000000001" customHeight="1" x14ac:dyDescent="0.2">
      <c r="A243" s="6" t="s">
        <v>844</v>
      </c>
      <c r="B243" s="7" t="s">
        <v>843</v>
      </c>
      <c r="C243" s="181">
        <v>10.171340019342061</v>
      </c>
      <c r="D243" s="181">
        <v>-2.1136965571699458</v>
      </c>
    </row>
    <row r="244" spans="1:4" ht="20.100000000000001" customHeight="1" x14ac:dyDescent="0.2">
      <c r="A244" s="6" t="s">
        <v>845</v>
      </c>
      <c r="B244" s="7" t="s">
        <v>846</v>
      </c>
      <c r="C244" s="181">
        <v>-2.5343643701309464</v>
      </c>
      <c r="D244" s="181">
        <v>0.10703987980480968</v>
      </c>
    </row>
    <row r="245" spans="1:4" ht="20.100000000000001" customHeight="1" x14ac:dyDescent="0.2">
      <c r="A245" s="6" t="s">
        <v>847</v>
      </c>
      <c r="B245" s="7" t="s">
        <v>848</v>
      </c>
      <c r="C245" s="181">
        <v>-2.4103840713908919</v>
      </c>
      <c r="D245" s="181">
        <v>0.22948005884241768</v>
      </c>
    </row>
    <row r="246" spans="1:4" ht="20.100000000000001" customHeight="1" x14ac:dyDescent="0.2">
      <c r="A246" s="6" t="s">
        <v>849</v>
      </c>
      <c r="B246" s="7" t="s">
        <v>850</v>
      </c>
      <c r="C246" s="181">
        <v>13.826754184265418</v>
      </c>
      <c r="D246" s="181">
        <v>-0.25612514135650011</v>
      </c>
    </row>
    <row r="247" spans="1:4" ht="20.100000000000001" customHeight="1" x14ac:dyDescent="0.2">
      <c r="A247" s="6" t="s">
        <v>851</v>
      </c>
      <c r="B247" s="7" t="s">
        <v>852</v>
      </c>
      <c r="C247" s="181">
        <v>0.21159808554463874</v>
      </c>
      <c r="D247" s="181">
        <v>0.80817232137362716</v>
      </c>
    </row>
    <row r="248" spans="1:4" ht="20.100000000000001" customHeight="1" x14ac:dyDescent="0.2">
      <c r="A248" s="6" t="s">
        <v>853</v>
      </c>
      <c r="B248" s="7" t="s">
        <v>852</v>
      </c>
      <c r="C248" s="181">
        <v>0.19506767550272017</v>
      </c>
      <c r="D248" s="181">
        <v>0.71347129335950177</v>
      </c>
    </row>
    <row r="249" spans="1:4" ht="20.100000000000001" customHeight="1" x14ac:dyDescent="0.2">
      <c r="A249" s="6" t="s">
        <v>854</v>
      </c>
      <c r="B249" s="7" t="s">
        <v>855</v>
      </c>
      <c r="C249" s="181">
        <v>-0.19451312376255236</v>
      </c>
      <c r="D249" s="181">
        <v>0.74662311452839081</v>
      </c>
    </row>
    <row r="250" spans="1:4" ht="20.100000000000001" customHeight="1" x14ac:dyDescent="0.2">
      <c r="A250" s="6" t="s">
        <v>856</v>
      </c>
      <c r="B250" s="7" t="s">
        <v>857</v>
      </c>
      <c r="C250" s="181">
        <v>0.27660637901392893</v>
      </c>
      <c r="D250" s="181">
        <v>2.2515667164031856</v>
      </c>
    </row>
    <row r="251" spans="1:4" ht="20.100000000000001" customHeight="1" x14ac:dyDescent="0.2">
      <c r="A251" s="6" t="s">
        <v>858</v>
      </c>
      <c r="B251" s="7" t="s">
        <v>859</v>
      </c>
      <c r="C251" s="181">
        <v>0</v>
      </c>
      <c r="D251" s="181">
        <v>-1.1038609791301923</v>
      </c>
    </row>
    <row r="252" spans="1:4" ht="20.100000000000001" customHeight="1" x14ac:dyDescent="0.2">
      <c r="A252" s="6" t="s">
        <v>860</v>
      </c>
      <c r="B252" s="7" t="s">
        <v>859</v>
      </c>
      <c r="C252" s="181">
        <v>0</v>
      </c>
      <c r="D252" s="181">
        <v>-0.8157947403740764</v>
      </c>
    </row>
    <row r="253" spans="1:4" ht="20.100000000000001" customHeight="1" x14ac:dyDescent="0.2">
      <c r="A253" s="6" t="s">
        <v>861</v>
      </c>
      <c r="B253" s="7" t="s">
        <v>862</v>
      </c>
      <c r="C253" s="181">
        <v>0</v>
      </c>
      <c r="D253" s="181">
        <v>4.9072036036035575E-3</v>
      </c>
    </row>
    <row r="254" spans="1:4" ht="20.100000000000001" customHeight="1" x14ac:dyDescent="0.2">
      <c r="A254" s="6" t="s">
        <v>863</v>
      </c>
      <c r="B254" s="7" t="s">
        <v>864</v>
      </c>
      <c r="C254" s="181">
        <v>0</v>
      </c>
      <c r="D254" s="181">
        <v>2.8134086568029876E-2</v>
      </c>
    </row>
    <row r="255" spans="1:4" ht="20.100000000000001" customHeight="1" x14ac:dyDescent="0.2">
      <c r="A255" s="6" t="s">
        <v>865</v>
      </c>
      <c r="B255" s="7" t="s">
        <v>866</v>
      </c>
      <c r="C255" s="181">
        <v>0</v>
      </c>
      <c r="D255" s="181">
        <v>2.9291088864071408</v>
      </c>
    </row>
    <row r="256" spans="1:4" ht="20.100000000000001" customHeight="1" x14ac:dyDescent="0.2">
      <c r="A256" s="6" t="s">
        <v>867</v>
      </c>
      <c r="B256" s="7" t="s">
        <v>868</v>
      </c>
      <c r="C256" s="181">
        <v>0</v>
      </c>
      <c r="D256" s="181">
        <v>2.4781655778845648</v>
      </c>
    </row>
    <row r="257" spans="1:4" ht="20.100000000000001" customHeight="1" x14ac:dyDescent="0.2">
      <c r="A257" s="6" t="s">
        <v>869</v>
      </c>
      <c r="B257" s="7" t="s">
        <v>870</v>
      </c>
      <c r="C257" s="181">
        <v>0.49968069313798824</v>
      </c>
      <c r="D257" s="181">
        <v>0.17377162026292853</v>
      </c>
    </row>
    <row r="258" spans="1:4" ht="20.100000000000001" customHeight="1" x14ac:dyDescent="0.2">
      <c r="A258" s="6" t="s">
        <v>871</v>
      </c>
      <c r="B258" s="7" t="s">
        <v>872</v>
      </c>
      <c r="C258" s="181">
        <v>0</v>
      </c>
      <c r="D258" s="181">
        <v>0.24079814511686562</v>
      </c>
    </row>
    <row r="259" spans="1:4" ht="20.100000000000001" customHeight="1" x14ac:dyDescent="0.2">
      <c r="A259" s="6" t="s">
        <v>873</v>
      </c>
      <c r="B259" s="7" t="s">
        <v>874</v>
      </c>
      <c r="C259" s="181">
        <v>0</v>
      </c>
      <c r="D259" s="181">
        <v>0</v>
      </c>
    </row>
    <row r="260" spans="1:4" ht="20.100000000000001" customHeight="1" x14ac:dyDescent="0.2">
      <c r="A260" s="6" t="s">
        <v>875</v>
      </c>
      <c r="B260" s="7" t="s">
        <v>876</v>
      </c>
      <c r="C260" s="181">
        <v>0.17787353692040625</v>
      </c>
      <c r="D260" s="181">
        <v>0</v>
      </c>
    </row>
    <row r="261" spans="1:4" ht="20.100000000000001" customHeight="1" x14ac:dyDescent="0.2">
      <c r="A261" s="6" t="s">
        <v>877</v>
      </c>
      <c r="B261" s="7" t="s">
        <v>878</v>
      </c>
      <c r="C261" s="181">
        <v>1.0439920589040339</v>
      </c>
      <c r="D261" s="181">
        <v>-9.6347831113289997E-2</v>
      </c>
    </row>
    <row r="262" spans="1:4" ht="20.100000000000001" customHeight="1" x14ac:dyDescent="0.2">
      <c r="A262" s="6" t="s">
        <v>879</v>
      </c>
      <c r="B262" s="7" t="s">
        <v>880</v>
      </c>
      <c r="C262" s="181">
        <v>0</v>
      </c>
      <c r="D262" s="181">
        <v>1.4264351457961169</v>
      </c>
    </row>
    <row r="263" spans="1:4" ht="20.100000000000001" customHeight="1" x14ac:dyDescent="0.2">
      <c r="A263" s="6" t="s">
        <v>881</v>
      </c>
      <c r="B263" s="7" t="s">
        <v>882</v>
      </c>
      <c r="C263" s="181">
        <v>2.3216678777980606</v>
      </c>
      <c r="D263" s="181">
        <v>1.5725276054391824</v>
      </c>
    </row>
    <row r="264" spans="1:4" ht="20.100000000000001" customHeight="1" x14ac:dyDescent="0.2">
      <c r="A264" s="6" t="s">
        <v>883</v>
      </c>
      <c r="B264" s="7" t="s">
        <v>884</v>
      </c>
      <c r="C264" s="181">
        <v>2.3207912137849873</v>
      </c>
      <c r="D264" s="181">
        <v>1.5717408807692519</v>
      </c>
    </row>
    <row r="265" spans="1:4" ht="20.100000000000001" customHeight="1" x14ac:dyDescent="0.2">
      <c r="A265" s="6" t="s">
        <v>885</v>
      </c>
      <c r="B265" s="7" t="s">
        <v>886</v>
      </c>
      <c r="C265" s="181">
        <v>1.1808577334929942</v>
      </c>
      <c r="D265" s="181">
        <v>7.4786689998818962E-2</v>
      </c>
    </row>
    <row r="266" spans="1:4" ht="20.100000000000001" customHeight="1" x14ac:dyDescent="0.2">
      <c r="A266" s="6" t="s">
        <v>887</v>
      </c>
      <c r="B266" s="7" t="s">
        <v>888</v>
      </c>
      <c r="C266" s="181">
        <v>0.84285988841460369</v>
      </c>
      <c r="D266" s="181">
        <v>0.21758089149490925</v>
      </c>
    </row>
    <row r="267" spans="1:4" ht="20.100000000000001" customHeight="1" x14ac:dyDescent="0.2">
      <c r="A267" s="6" t="s">
        <v>889</v>
      </c>
      <c r="B267" s="7" t="s">
        <v>890</v>
      </c>
      <c r="C267" s="181">
        <v>1.7891896731782218</v>
      </c>
      <c r="D267" s="181">
        <v>0.37557869874357908</v>
      </c>
    </row>
    <row r="268" spans="1:4" ht="20.100000000000001" customHeight="1" x14ac:dyDescent="0.2">
      <c r="A268" s="6" t="s">
        <v>891</v>
      </c>
      <c r="B268" s="7" t="s">
        <v>892</v>
      </c>
      <c r="C268" s="181">
        <v>0.22144599047556307</v>
      </c>
      <c r="D268" s="181">
        <v>1.1266717156625061</v>
      </c>
    </row>
    <row r="269" spans="1:4" ht="20.100000000000001" customHeight="1" x14ac:dyDescent="0.2">
      <c r="A269" s="6" t="s">
        <v>893</v>
      </c>
      <c r="B269" s="7" t="s">
        <v>894</v>
      </c>
      <c r="C269" s="181">
        <v>9.0343547519733058E-2</v>
      </c>
      <c r="D269" s="181">
        <v>0.26474177554348627</v>
      </c>
    </row>
    <row r="270" spans="1:4" ht="20.100000000000001" customHeight="1" x14ac:dyDescent="0.2">
      <c r="A270" s="6" t="s">
        <v>895</v>
      </c>
      <c r="B270" s="7" t="s">
        <v>896</v>
      </c>
      <c r="C270" s="181">
        <v>-0.5510407347096361</v>
      </c>
      <c r="D270" s="181">
        <v>0.31713591377398814</v>
      </c>
    </row>
    <row r="271" spans="1:4" ht="20.100000000000001" customHeight="1" x14ac:dyDescent="0.2">
      <c r="A271" s="6" t="s">
        <v>897</v>
      </c>
      <c r="B271" s="7" t="s">
        <v>898</v>
      </c>
      <c r="C271" s="181">
        <v>0</v>
      </c>
      <c r="D271" s="181">
        <v>-1.4062600565244747E-3</v>
      </c>
    </row>
    <row r="272" spans="1:4" ht="20.100000000000001" customHeight="1" x14ac:dyDescent="0.2">
      <c r="A272" s="6" t="s">
        <v>899</v>
      </c>
      <c r="B272" s="7" t="s">
        <v>900</v>
      </c>
      <c r="C272" s="181">
        <v>-0.40777819302608886</v>
      </c>
      <c r="D272" s="181">
        <v>0.56625305701210638</v>
      </c>
    </row>
    <row r="273" spans="1:4" ht="20.100000000000001" customHeight="1" x14ac:dyDescent="0.2">
      <c r="A273" s="6" t="s">
        <v>901</v>
      </c>
      <c r="B273" s="7" t="s">
        <v>902</v>
      </c>
      <c r="C273" s="181">
        <v>-0.388114432084674</v>
      </c>
      <c r="D273" s="181">
        <v>0.57189265874693684</v>
      </c>
    </row>
    <row r="274" spans="1:4" ht="20.100000000000001" customHeight="1" x14ac:dyDescent="0.2">
      <c r="A274" s="6" t="s">
        <v>903</v>
      </c>
      <c r="B274" s="7" t="s">
        <v>904</v>
      </c>
      <c r="C274" s="181">
        <v>-0.46595388027153339</v>
      </c>
      <c r="D274" s="181">
        <v>0.52825481285219378</v>
      </c>
    </row>
    <row r="275" spans="1:4" ht="20.100000000000001" customHeight="1" x14ac:dyDescent="0.2">
      <c r="A275" s="6" t="s">
        <v>905</v>
      </c>
      <c r="B275" s="7" t="s">
        <v>906</v>
      </c>
      <c r="C275" s="181">
        <v>-0.49591509074950091</v>
      </c>
      <c r="D275" s="181">
        <v>0.56829609536436765</v>
      </c>
    </row>
    <row r="276" spans="1:4" ht="20.100000000000001" customHeight="1" x14ac:dyDescent="0.2">
      <c r="A276" s="6" t="s">
        <v>907</v>
      </c>
      <c r="B276" s="7" t="s">
        <v>908</v>
      </c>
      <c r="C276" s="181">
        <v>10.426672094677478</v>
      </c>
      <c r="D276" s="181">
        <v>-0.17331614172332299</v>
      </c>
    </row>
    <row r="277" spans="1:4" ht="20.100000000000001" customHeight="1" x14ac:dyDescent="0.2">
      <c r="A277" s="6" t="s">
        <v>909</v>
      </c>
      <c r="B277" s="7" t="s">
        <v>910</v>
      </c>
      <c r="C277" s="181">
        <v>-0.10089687383939577</v>
      </c>
      <c r="D277" s="181">
        <v>0.18116129034145456</v>
      </c>
    </row>
    <row r="278" spans="1:4" ht="20.100000000000001" customHeight="1" x14ac:dyDescent="0.2">
      <c r="A278" s="6" t="s">
        <v>911</v>
      </c>
      <c r="B278" s="7" t="s">
        <v>912</v>
      </c>
      <c r="C278" s="181">
        <v>0.52497379149460788</v>
      </c>
      <c r="D278" s="181">
        <v>0.24175190812187494</v>
      </c>
    </row>
    <row r="279" spans="1:4" ht="20.100000000000001" customHeight="1" x14ac:dyDescent="0.2">
      <c r="A279" s="6" t="s">
        <v>913</v>
      </c>
      <c r="B279" s="7" t="s">
        <v>914</v>
      </c>
      <c r="C279" s="181">
        <v>0</v>
      </c>
      <c r="D279" s="181">
        <v>2.7785897308284886</v>
      </c>
    </row>
    <row r="280" spans="1:4" ht="20.100000000000001" customHeight="1" x14ac:dyDescent="0.2">
      <c r="A280" s="6" t="s">
        <v>915</v>
      </c>
      <c r="B280" s="7" t="s">
        <v>914</v>
      </c>
      <c r="C280" s="181">
        <v>0</v>
      </c>
      <c r="D280" s="181">
        <v>1.4078535561522139</v>
      </c>
    </row>
    <row r="281" spans="1:4" ht="20.100000000000001" customHeight="1" x14ac:dyDescent="0.2">
      <c r="A281" s="6" t="s">
        <v>916</v>
      </c>
      <c r="B281" s="7" t="s">
        <v>917</v>
      </c>
      <c r="C281" s="181">
        <v>4.5388048118151278</v>
      </c>
      <c r="D281" s="181">
        <v>4.4798244688313087</v>
      </c>
    </row>
    <row r="282" spans="1:4" ht="20.100000000000001" customHeight="1" x14ac:dyDescent="0.2">
      <c r="A282" s="6" t="s">
        <v>918</v>
      </c>
      <c r="B282" s="7" t="s">
        <v>919</v>
      </c>
      <c r="C282" s="181">
        <v>0</v>
      </c>
      <c r="D282" s="181">
        <v>3.7450303159121034</v>
      </c>
    </row>
    <row r="283" spans="1:4" ht="20.100000000000001" customHeight="1" x14ac:dyDescent="0.2">
      <c r="A283" s="6" t="s">
        <v>920</v>
      </c>
      <c r="B283" s="7" t="s">
        <v>921</v>
      </c>
      <c r="C283" s="181">
        <v>0</v>
      </c>
      <c r="D283" s="181">
        <v>0.24714309068613444</v>
      </c>
    </row>
    <row r="284" spans="1:4" ht="20.100000000000001" customHeight="1" x14ac:dyDescent="0.2">
      <c r="A284" s="6" t="s">
        <v>922</v>
      </c>
      <c r="B284" s="7" t="s">
        <v>923</v>
      </c>
      <c r="C284" s="181">
        <v>3.828616117487027E-2</v>
      </c>
      <c r="D284" s="181">
        <v>2.2513342471127003E-3</v>
      </c>
    </row>
    <row r="285" spans="1:4" ht="20.100000000000001" customHeight="1" x14ac:dyDescent="0.2">
      <c r="A285" s="6" t="s">
        <v>924</v>
      </c>
      <c r="B285" s="7" t="s">
        <v>925</v>
      </c>
      <c r="C285" s="181">
        <v>2.1506470778343663</v>
      </c>
      <c r="D285" s="181">
        <v>2.1802793815706796</v>
      </c>
    </row>
    <row r="286" spans="1:4" ht="20.100000000000001" customHeight="1" x14ac:dyDescent="0.2">
      <c r="A286" s="6" t="s">
        <v>926</v>
      </c>
      <c r="B286" s="7" t="s">
        <v>927</v>
      </c>
      <c r="C286" s="181">
        <v>27.213361713525082</v>
      </c>
      <c r="D286" s="181">
        <v>2.1759952135967535</v>
      </c>
    </row>
    <row r="287" spans="1:4" ht="20.100000000000001" customHeight="1" x14ac:dyDescent="0.2">
      <c r="A287" s="6" t="s">
        <v>928</v>
      </c>
      <c r="B287" s="7" t="s">
        <v>929</v>
      </c>
      <c r="C287" s="181">
        <v>1.013112253539751</v>
      </c>
      <c r="D287" s="181">
        <v>4.963058018899078</v>
      </c>
    </row>
    <row r="288" spans="1:4" ht="20.100000000000001" customHeight="1" x14ac:dyDescent="0.2">
      <c r="A288" s="6" t="s">
        <v>930</v>
      </c>
      <c r="B288" s="7" t="s">
        <v>931</v>
      </c>
      <c r="C288" s="181">
        <v>5.681856262054466E-2</v>
      </c>
      <c r="D288" s="181">
        <v>-0.84062900085686731</v>
      </c>
    </row>
    <row r="289" spans="1:4" ht="20.100000000000001" customHeight="1" x14ac:dyDescent="0.2">
      <c r="A289" s="6" t="s">
        <v>932</v>
      </c>
      <c r="B289" s="7" t="s">
        <v>933</v>
      </c>
      <c r="C289" s="181">
        <v>0.35264821734037255</v>
      </c>
      <c r="D289" s="181">
        <v>-0.45266412243136334</v>
      </c>
    </row>
    <row r="290" spans="1:4" ht="20.100000000000001" customHeight="1" x14ac:dyDescent="0.2">
      <c r="A290" s="6" t="s">
        <v>934</v>
      </c>
      <c r="B290" s="7" t="s">
        <v>935</v>
      </c>
      <c r="C290" s="181">
        <v>9.287427311706141</v>
      </c>
      <c r="D290" s="181">
        <v>3.1481166995734604</v>
      </c>
    </row>
    <row r="291" spans="1:4" ht="20.100000000000001" customHeight="1" x14ac:dyDescent="0.2">
      <c r="A291" s="6" t="s">
        <v>936</v>
      </c>
      <c r="B291" s="7" t="s">
        <v>937</v>
      </c>
      <c r="C291" s="181">
        <v>32.686298354775943</v>
      </c>
      <c r="D291" s="181">
        <v>5.7990118706906078</v>
      </c>
    </row>
    <row r="292" spans="1:4" ht="20.100000000000001" customHeight="1" x14ac:dyDescent="0.2">
      <c r="A292" s="6" t="s">
        <v>938</v>
      </c>
      <c r="B292" s="7" t="s">
        <v>939</v>
      </c>
      <c r="C292" s="181">
        <v>29.336249601721537</v>
      </c>
      <c r="D292" s="181">
        <v>-10.064790371546755</v>
      </c>
    </row>
    <row r="293" spans="1:4" ht="20.100000000000001" customHeight="1" x14ac:dyDescent="0.2">
      <c r="A293" s="6" t="s">
        <v>940</v>
      </c>
      <c r="B293" s="7" t="s">
        <v>941</v>
      </c>
      <c r="C293" s="181">
        <v>0.66262230162792457</v>
      </c>
      <c r="D293" s="181">
        <v>0.33089959925655427</v>
      </c>
    </row>
    <row r="294" spans="1:4" ht="20.100000000000001" customHeight="1" x14ac:dyDescent="0.2">
      <c r="A294" s="6" t="s">
        <v>942</v>
      </c>
      <c r="B294" s="7" t="s">
        <v>943</v>
      </c>
      <c r="C294" s="181">
        <v>4.6521702686542579</v>
      </c>
      <c r="D294" s="181">
        <v>-0.98653238150284583</v>
      </c>
    </row>
    <row r="295" spans="1:4" ht="20.100000000000001" customHeight="1" x14ac:dyDescent="0.2">
      <c r="A295" s="6" t="s">
        <v>944</v>
      </c>
      <c r="B295" s="7" t="s">
        <v>945</v>
      </c>
      <c r="C295" s="181">
        <v>-0.78423133223880925</v>
      </c>
      <c r="D295" s="181">
        <v>0.38829846369332477</v>
      </c>
    </row>
    <row r="296" spans="1:4" ht="20.100000000000001" customHeight="1" x14ac:dyDescent="0.2">
      <c r="A296" s="6" t="s">
        <v>946</v>
      </c>
      <c r="B296" s="7" t="s">
        <v>947</v>
      </c>
      <c r="C296" s="181">
        <v>0.16121810106558437</v>
      </c>
      <c r="D296" s="181">
        <v>6.4706895969609572</v>
      </c>
    </row>
    <row r="297" spans="1:4" ht="20.100000000000001" customHeight="1" x14ac:dyDescent="0.2">
      <c r="A297" s="6" t="s">
        <v>948</v>
      </c>
      <c r="B297" s="7" t="s">
        <v>949</v>
      </c>
      <c r="C297" s="181">
        <v>0.16102076502726956</v>
      </c>
      <c r="D297" s="181">
        <v>11.120345798656823</v>
      </c>
    </row>
    <row r="298" spans="1:4" ht="20.100000000000001" customHeight="1" x14ac:dyDescent="0.2">
      <c r="A298" s="6" t="s">
        <v>950</v>
      </c>
      <c r="B298" s="7" t="s">
        <v>951</v>
      </c>
      <c r="C298" s="181">
        <v>-0.42478513938968654</v>
      </c>
      <c r="D298" s="181">
        <v>0.57127146676536067</v>
      </c>
    </row>
    <row r="299" spans="1:4" ht="20.100000000000001" customHeight="1" x14ac:dyDescent="0.2">
      <c r="A299" s="6" t="s">
        <v>952</v>
      </c>
      <c r="B299" s="7" t="s">
        <v>953</v>
      </c>
      <c r="C299" s="181">
        <v>4.493917260898446E-2</v>
      </c>
      <c r="D299" s="181">
        <v>-0.45255184435426055</v>
      </c>
    </row>
    <row r="300" spans="1:4" ht="20.100000000000001" customHeight="1" x14ac:dyDescent="0.2">
      <c r="A300" s="6" t="s">
        <v>954</v>
      </c>
      <c r="B300" s="7" t="s">
        <v>955</v>
      </c>
      <c r="C300" s="181">
        <v>0.20916800796940288</v>
      </c>
      <c r="D300" s="181">
        <v>0.40833187015057282</v>
      </c>
    </row>
    <row r="301" spans="1:4" ht="20.100000000000001" customHeight="1" x14ac:dyDescent="0.2">
      <c r="A301" s="6" t="s">
        <v>956</v>
      </c>
      <c r="B301" s="7" t="s">
        <v>957</v>
      </c>
      <c r="C301" s="181">
        <v>0.70573438727606086</v>
      </c>
      <c r="D301" s="181">
        <v>12.46691946124732</v>
      </c>
    </row>
    <row r="302" spans="1:4" ht="20.100000000000001" customHeight="1" x14ac:dyDescent="0.2">
      <c r="A302" s="6" t="s">
        <v>958</v>
      </c>
      <c r="B302" s="7" t="s">
        <v>959</v>
      </c>
      <c r="C302" s="181">
        <v>0.6959271662443125</v>
      </c>
      <c r="D302" s="181">
        <v>12.468811856229701</v>
      </c>
    </row>
    <row r="303" spans="1:4" ht="20.100000000000001" customHeight="1" x14ac:dyDescent="0.2">
      <c r="A303" s="6" t="s">
        <v>960</v>
      </c>
      <c r="B303" s="7" t="s">
        <v>961</v>
      </c>
      <c r="C303" s="181">
        <v>0.35553587119469338</v>
      </c>
      <c r="D303" s="181">
        <v>0.40375304769939607</v>
      </c>
    </row>
    <row r="304" spans="1:4" ht="20.100000000000001" customHeight="1" x14ac:dyDescent="0.2">
      <c r="A304" s="6" t="s">
        <v>962</v>
      </c>
      <c r="B304" s="7" t="s">
        <v>963</v>
      </c>
      <c r="C304" s="181">
        <v>1.1834292578288843</v>
      </c>
      <c r="D304" s="181">
        <v>-0.24383727150912154</v>
      </c>
    </row>
    <row r="305" spans="1:4" ht="20.100000000000001" customHeight="1" x14ac:dyDescent="0.2">
      <c r="A305" s="6" t="s">
        <v>964</v>
      </c>
      <c r="B305" s="7" t="s">
        <v>965</v>
      </c>
      <c r="C305" s="181">
        <v>11.020073955400854</v>
      </c>
      <c r="D305" s="181">
        <v>-5.556535875986448</v>
      </c>
    </row>
    <row r="306" spans="1:4" ht="20.100000000000001" customHeight="1" x14ac:dyDescent="0.2">
      <c r="A306" s="6" t="s">
        <v>966</v>
      </c>
      <c r="B306" s="7" t="s">
        <v>967</v>
      </c>
      <c r="C306" s="181">
        <v>5.1658972011757882</v>
      </c>
      <c r="D306" s="181">
        <v>4.0927414052503055</v>
      </c>
    </row>
    <row r="307" spans="1:4" ht="20.100000000000001" customHeight="1" x14ac:dyDescent="0.2">
      <c r="A307" s="6" t="s">
        <v>968</v>
      </c>
      <c r="B307" s="7" t="s">
        <v>969</v>
      </c>
      <c r="C307" s="181">
        <v>-0.83552050332717642</v>
      </c>
      <c r="D307" s="181">
        <v>0.27841462282700491</v>
      </c>
    </row>
    <row r="308" spans="1:4" ht="20.100000000000001" customHeight="1" x14ac:dyDescent="0.2">
      <c r="A308" s="6" t="s">
        <v>970</v>
      </c>
      <c r="B308" s="7" t="s">
        <v>971</v>
      </c>
      <c r="C308" s="181">
        <v>6.3631880501933127</v>
      </c>
      <c r="D308" s="181">
        <v>-0.76847221746516037</v>
      </c>
    </row>
    <row r="309" spans="1:4" ht="20.100000000000001" customHeight="1" x14ac:dyDescent="0.2">
      <c r="A309" s="6" t="s">
        <v>972</v>
      </c>
      <c r="B309" s="7" t="s">
        <v>973</v>
      </c>
      <c r="C309" s="181">
        <v>4.2070770933560659</v>
      </c>
      <c r="D309" s="181">
        <v>0.25454847895119437</v>
      </c>
    </row>
    <row r="310" spans="1:4" ht="20.100000000000001" customHeight="1" x14ac:dyDescent="0.2">
      <c r="A310" s="6" t="s">
        <v>974</v>
      </c>
      <c r="B310" s="7" t="s">
        <v>975</v>
      </c>
      <c r="C310" s="181">
        <v>12.627043836089715</v>
      </c>
      <c r="D310" s="181">
        <v>-1.2191219640937663</v>
      </c>
    </row>
    <row r="311" spans="1:4" ht="20.100000000000001" customHeight="1" x14ac:dyDescent="0.2">
      <c r="A311" s="6" t="s">
        <v>976</v>
      </c>
      <c r="B311" s="7" t="s">
        <v>977</v>
      </c>
      <c r="C311" s="181">
        <v>13.383960893177349</v>
      </c>
      <c r="D311" s="181">
        <v>-0.76462627570048225</v>
      </c>
    </row>
    <row r="312" spans="1:4" ht="20.100000000000001" customHeight="1" x14ac:dyDescent="0.2">
      <c r="A312" s="6" t="s">
        <v>978</v>
      </c>
      <c r="B312" s="7" t="s">
        <v>979</v>
      </c>
      <c r="C312" s="181">
        <v>26.381363089500773</v>
      </c>
      <c r="D312" s="181">
        <v>-1.3641847051628488</v>
      </c>
    </row>
    <row r="313" spans="1:4" ht="20.100000000000001" customHeight="1" x14ac:dyDescent="0.2">
      <c r="A313" s="6" t="s">
        <v>980</v>
      </c>
      <c r="B313" s="7" t="s">
        <v>981</v>
      </c>
      <c r="C313" s="181">
        <v>0.12060920806034051</v>
      </c>
      <c r="D313" s="181">
        <v>-9.5471843752477165E-2</v>
      </c>
    </row>
    <row r="314" spans="1:4" ht="20.100000000000001" customHeight="1" x14ac:dyDescent="0.2">
      <c r="A314" s="6" t="s">
        <v>982</v>
      </c>
      <c r="B314" s="7" t="s">
        <v>983</v>
      </c>
      <c r="C314" s="181">
        <v>2.3113868002876754</v>
      </c>
      <c r="D314" s="181">
        <v>12.76454452405153</v>
      </c>
    </row>
    <row r="315" spans="1:4" ht="20.100000000000001" customHeight="1" x14ac:dyDescent="0.2">
      <c r="A315" s="6" t="s">
        <v>984</v>
      </c>
      <c r="B315" s="7" t="s">
        <v>985</v>
      </c>
      <c r="C315" s="181">
        <v>2.3267573772645767</v>
      </c>
      <c r="D315" s="181">
        <v>11.948666385677299</v>
      </c>
    </row>
    <row r="316" spans="1:4" ht="20.100000000000001" customHeight="1" x14ac:dyDescent="0.2">
      <c r="A316" s="6" t="s">
        <v>986</v>
      </c>
      <c r="B316" s="7" t="s">
        <v>987</v>
      </c>
      <c r="C316" s="181">
        <v>8.3971885882360127</v>
      </c>
      <c r="D316" s="181">
        <v>-1.0237563940707282</v>
      </c>
    </row>
    <row r="317" spans="1:4" ht="20.100000000000001" customHeight="1" x14ac:dyDescent="0.2">
      <c r="A317" s="6" t="s">
        <v>988</v>
      </c>
      <c r="B317" s="7" t="s">
        <v>989</v>
      </c>
      <c r="C317" s="181">
        <v>2.6595010556637746</v>
      </c>
      <c r="D317" s="181">
        <v>2.2399032384806805</v>
      </c>
    </row>
    <row r="318" spans="1:4" ht="20.100000000000001" customHeight="1" x14ac:dyDescent="0.2">
      <c r="A318" s="6" t="s">
        <v>990</v>
      </c>
      <c r="B318" s="7" t="s">
        <v>991</v>
      </c>
      <c r="C318" s="181">
        <v>2.0768242232924616</v>
      </c>
      <c r="D318" s="181">
        <v>1.5730765008109544</v>
      </c>
    </row>
    <row r="319" spans="1:4" ht="20.100000000000001" customHeight="1" x14ac:dyDescent="0.2">
      <c r="A319" s="6" t="s">
        <v>992</v>
      </c>
      <c r="B319" s="7" t="s">
        <v>993</v>
      </c>
      <c r="C319" s="181">
        <v>17.652430762479355</v>
      </c>
      <c r="D319" s="181">
        <v>-1.1275484610391151</v>
      </c>
    </row>
    <row r="320" spans="1:4" ht="20.100000000000001" customHeight="1" x14ac:dyDescent="0.2">
      <c r="A320" s="6" t="s">
        <v>994</v>
      </c>
      <c r="B320" s="7" t="s">
        <v>995</v>
      </c>
      <c r="C320" s="181">
        <v>-0.46595388027153339</v>
      </c>
      <c r="D320" s="181">
        <v>0.52825481285219378</v>
      </c>
    </row>
    <row r="321" spans="1:4" ht="20.100000000000001" customHeight="1" x14ac:dyDescent="0.2">
      <c r="A321" s="6" t="s">
        <v>996</v>
      </c>
      <c r="B321" s="7" t="s">
        <v>997</v>
      </c>
      <c r="C321" s="181">
        <v>-1.6520206801477166</v>
      </c>
      <c r="D321" s="181">
        <v>0.21491870027581486</v>
      </c>
    </row>
    <row r="322" spans="1:4" ht="20.100000000000001" customHeight="1" x14ac:dyDescent="0.2">
      <c r="A322" s="6" t="s">
        <v>998</v>
      </c>
      <c r="B322" s="7" t="s">
        <v>999</v>
      </c>
      <c r="C322" s="181">
        <v>9.8807110417082704</v>
      </c>
      <c r="D322" s="181">
        <v>6.0277339719697345</v>
      </c>
    </row>
    <row r="323" spans="1:4" ht="20.100000000000001" customHeight="1" x14ac:dyDescent="0.2">
      <c r="A323" s="6" t="s">
        <v>1000</v>
      </c>
      <c r="B323" s="7" t="s">
        <v>1001</v>
      </c>
      <c r="C323" s="181">
        <v>0.62592041171567614</v>
      </c>
      <c r="D323" s="181">
        <v>0.16991304957222989</v>
      </c>
    </row>
    <row r="324" spans="1:4" ht="20.100000000000001" customHeight="1" x14ac:dyDescent="0.2">
      <c r="A324" s="6" t="s">
        <v>1002</v>
      </c>
      <c r="B324" s="7" t="s">
        <v>1003</v>
      </c>
      <c r="C324" s="181">
        <v>1.532441738474386</v>
      </c>
      <c r="D324" s="181">
        <v>18.261015023760912</v>
      </c>
    </row>
    <row r="325" spans="1:4" ht="20.100000000000001" customHeight="1" x14ac:dyDescent="0.2">
      <c r="A325" s="6" t="s">
        <v>1004</v>
      </c>
      <c r="B325" s="7" t="s">
        <v>1005</v>
      </c>
      <c r="C325" s="181">
        <v>1.4959754088542192</v>
      </c>
      <c r="D325" s="181">
        <v>0.31599304252014437</v>
      </c>
    </row>
    <row r="326" spans="1:4" ht="20.100000000000001" customHeight="1" x14ac:dyDescent="0.2">
      <c r="A326" s="6" t="s">
        <v>1006</v>
      </c>
      <c r="B326" s="7" t="s">
        <v>1007</v>
      </c>
      <c r="C326" s="181">
        <v>14.588281546281955</v>
      </c>
      <c r="D326" s="181">
        <v>-5.1440619734984558</v>
      </c>
    </row>
    <row r="327" spans="1:4" ht="20.100000000000001" customHeight="1" x14ac:dyDescent="0.2">
      <c r="A327" s="6" t="s">
        <v>1008</v>
      </c>
      <c r="B327" s="7" t="s">
        <v>1009</v>
      </c>
      <c r="C327" s="181">
        <v>15.308778354699601</v>
      </c>
      <c r="D327" s="181">
        <v>-3.3654912502981951</v>
      </c>
    </row>
    <row r="328" spans="1:4" ht="20.100000000000001" customHeight="1" x14ac:dyDescent="0.2">
      <c r="A328" s="6" t="s">
        <v>1010</v>
      </c>
      <c r="B328" s="7" t="s">
        <v>1011</v>
      </c>
      <c r="C328" s="181">
        <v>4.449306521908877</v>
      </c>
      <c r="D328" s="181">
        <v>-7.6023625700183173E-2</v>
      </c>
    </row>
    <row r="329" spans="1:4" ht="20.100000000000001" customHeight="1" x14ac:dyDescent="0.2">
      <c r="A329" s="6" t="s">
        <v>1012</v>
      </c>
      <c r="B329" s="7" t="s">
        <v>1013</v>
      </c>
      <c r="C329" s="181">
        <v>3.3202816913232511</v>
      </c>
      <c r="D329" s="181">
        <v>-1.5968561265961565</v>
      </c>
    </row>
    <row r="330" spans="1:4" ht="20.100000000000001" customHeight="1" x14ac:dyDescent="0.2">
      <c r="A330" s="6" t="s">
        <v>1014</v>
      </c>
      <c r="B330" s="7" t="s">
        <v>1015</v>
      </c>
      <c r="C330" s="181">
        <v>23.930184863834327</v>
      </c>
      <c r="D330" s="181">
        <v>0.46053522836912908</v>
      </c>
    </row>
    <row r="331" spans="1:4" ht="20.100000000000001" customHeight="1" x14ac:dyDescent="0.2">
      <c r="A331" s="6" t="s">
        <v>1016</v>
      </c>
      <c r="B331" s="7" t="s">
        <v>1017</v>
      </c>
      <c r="C331" s="181">
        <v>4.8708636510817485</v>
      </c>
      <c r="D331" s="181">
        <v>9.4830654467677924</v>
      </c>
    </row>
    <row r="332" spans="1:4" ht="20.100000000000001" customHeight="1" x14ac:dyDescent="0.2">
      <c r="A332" s="6" t="s">
        <v>1018</v>
      </c>
      <c r="B332" s="7" t="s">
        <v>1019</v>
      </c>
      <c r="C332" s="181">
        <v>2.3699733737400073</v>
      </c>
      <c r="D332" s="181">
        <v>0.35232591874789154</v>
      </c>
    </row>
    <row r="333" spans="1:4" ht="20.100000000000001" customHeight="1" x14ac:dyDescent="0.2">
      <c r="A333" s="6" t="s">
        <v>1020</v>
      </c>
      <c r="B333" s="7" t="s">
        <v>1021</v>
      </c>
      <c r="C333" s="181">
        <v>0.351758392490928</v>
      </c>
      <c r="D333" s="181">
        <v>-6.4636409362099967E-2</v>
      </c>
    </row>
    <row r="334" spans="1:4" ht="20.100000000000001" customHeight="1" x14ac:dyDescent="0.2">
      <c r="A334" s="6" t="s">
        <v>1022</v>
      </c>
      <c r="B334" s="7" t="s">
        <v>1023</v>
      </c>
      <c r="C334" s="181">
        <v>0</v>
      </c>
      <c r="D334" s="181">
        <v>12.22101135395501</v>
      </c>
    </row>
    <row r="335" spans="1:4" ht="20.100000000000001" customHeight="1" x14ac:dyDescent="0.2">
      <c r="A335" s="6" t="s">
        <v>1024</v>
      </c>
      <c r="B335" s="7" t="s">
        <v>1025</v>
      </c>
      <c r="C335" s="181">
        <v>1.8069855593564399</v>
      </c>
      <c r="D335" s="181">
        <v>0.36583241433315639</v>
      </c>
    </row>
    <row r="336" spans="1:4" ht="20.100000000000001" customHeight="1" x14ac:dyDescent="0.2">
      <c r="A336" s="6" t="s">
        <v>1026</v>
      </c>
      <c r="B336" s="7" t="s">
        <v>1027</v>
      </c>
      <c r="C336" s="181">
        <v>0.67325182240538783</v>
      </c>
      <c r="D336" s="181">
        <v>1.7052517155640674</v>
      </c>
    </row>
    <row r="337" spans="1:4" ht="20.100000000000001" customHeight="1" x14ac:dyDescent="0.2">
      <c r="A337" s="6" t="s">
        <v>1028</v>
      </c>
      <c r="B337" s="7" t="s">
        <v>1029</v>
      </c>
      <c r="C337" s="181">
        <v>4.7301247082536237</v>
      </c>
      <c r="D337" s="181">
        <v>-7.0664081299638373E-2</v>
      </c>
    </row>
    <row r="338" spans="1:4" ht="20.100000000000001" customHeight="1" x14ac:dyDescent="0.2">
      <c r="A338" s="6" t="s">
        <v>1030</v>
      </c>
      <c r="B338" s="7" t="s">
        <v>1031</v>
      </c>
      <c r="C338" s="181">
        <v>16.18586354729257</v>
      </c>
      <c r="D338" s="181">
        <v>2.2806301877743462</v>
      </c>
    </row>
    <row r="339" spans="1:4" ht="20.100000000000001" customHeight="1" x14ac:dyDescent="0.2">
      <c r="A339" s="6" t="s">
        <v>1032</v>
      </c>
      <c r="B339" s="7" t="s">
        <v>1033</v>
      </c>
      <c r="C339" s="181">
        <v>16.185863547701722</v>
      </c>
      <c r="D339" s="181">
        <v>1.995551414179481</v>
      </c>
    </row>
    <row r="340" spans="1:4" ht="20.100000000000001" customHeight="1" x14ac:dyDescent="0.2">
      <c r="A340" s="6" t="s">
        <v>1034</v>
      </c>
      <c r="B340" s="7" t="s">
        <v>1035</v>
      </c>
      <c r="C340" s="181">
        <v>0</v>
      </c>
      <c r="D340" s="181">
        <v>0.57426296518496578</v>
      </c>
    </row>
    <row r="341" spans="1:4" ht="20.100000000000001" customHeight="1" x14ac:dyDescent="0.2">
      <c r="A341" s="6" t="s">
        <v>1036</v>
      </c>
      <c r="B341" s="7" t="s">
        <v>1037</v>
      </c>
      <c r="C341" s="181">
        <v>3.2986829540552751</v>
      </c>
      <c r="D341" s="181">
        <v>0.83041880785094957</v>
      </c>
    </row>
    <row r="342" spans="1:4" ht="20.100000000000001" customHeight="1" x14ac:dyDescent="0.2">
      <c r="A342" s="6" t="s">
        <v>1038</v>
      </c>
      <c r="B342" s="7" t="s">
        <v>1039</v>
      </c>
      <c r="C342" s="181">
        <v>17.525184756768198</v>
      </c>
      <c r="D342" s="181">
        <v>-1.0822953928624175</v>
      </c>
    </row>
    <row r="343" spans="1:4" ht="20.100000000000001" customHeight="1" x14ac:dyDescent="0.2">
      <c r="A343" s="6" t="s">
        <v>1040</v>
      </c>
      <c r="B343" s="7" t="s">
        <v>1041</v>
      </c>
      <c r="C343" s="181">
        <v>-2.0485827876445786</v>
      </c>
      <c r="D343" s="181">
        <v>6.4119498985050608E-2</v>
      </c>
    </row>
    <row r="344" spans="1:4" ht="20.100000000000001" customHeight="1" x14ac:dyDescent="0.2">
      <c r="A344" s="6" t="s">
        <v>1042</v>
      </c>
      <c r="B344" s="7" t="s">
        <v>1043</v>
      </c>
      <c r="C344" s="181">
        <v>4.7034752188482711</v>
      </c>
      <c r="D344" s="181">
        <v>-0.12625821523556577</v>
      </c>
    </row>
    <row r="345" spans="1:4" ht="20.100000000000001" customHeight="1" x14ac:dyDescent="0.2">
      <c r="A345" s="6" t="s">
        <v>1044</v>
      </c>
      <c r="B345" s="7" t="s">
        <v>1045</v>
      </c>
      <c r="C345" s="181">
        <v>24.420545671183895</v>
      </c>
      <c r="D345" s="181">
        <v>-6.5117331034152439</v>
      </c>
    </row>
    <row r="346" spans="1:4" ht="20.100000000000001" customHeight="1" x14ac:dyDescent="0.2">
      <c r="A346" s="6" t="s">
        <v>1046</v>
      </c>
      <c r="B346" s="7" t="s">
        <v>1047</v>
      </c>
      <c r="C346" s="181">
        <v>-2.1209815053002785</v>
      </c>
      <c r="D346" s="181">
        <v>0.64044264657629291</v>
      </c>
    </row>
    <row r="347" spans="1:4" ht="20.100000000000001" customHeight="1" x14ac:dyDescent="0.2">
      <c r="A347" s="6" t="s">
        <v>1048</v>
      </c>
      <c r="B347" s="7" t="s">
        <v>1049</v>
      </c>
      <c r="C347" s="181">
        <v>0</v>
      </c>
      <c r="D347" s="181">
        <v>6.4904073636800819</v>
      </c>
    </row>
    <row r="348" spans="1:4" ht="20.100000000000001" customHeight="1" x14ac:dyDescent="0.2">
      <c r="A348" s="6" t="s">
        <v>1050</v>
      </c>
      <c r="B348" s="7" t="s">
        <v>1051</v>
      </c>
      <c r="C348" s="181">
        <v>-1.6512872825886449</v>
      </c>
      <c r="D348" s="181">
        <v>0.21532873703081196</v>
      </c>
    </row>
    <row r="349" spans="1:4" ht="20.100000000000001" customHeight="1" x14ac:dyDescent="0.2">
      <c r="A349" s="6" t="s">
        <v>1052</v>
      </c>
      <c r="B349" s="7" t="s">
        <v>1053</v>
      </c>
      <c r="C349" s="181">
        <v>-0.50476141840512168</v>
      </c>
      <c r="D349" s="181">
        <v>0.23484349841439775</v>
      </c>
    </row>
    <row r="350" spans="1:4" ht="20.100000000000001" customHeight="1" x14ac:dyDescent="0.2">
      <c r="A350" s="6" t="s">
        <v>1054</v>
      </c>
      <c r="B350" s="7" t="s">
        <v>1055</v>
      </c>
      <c r="C350" s="181">
        <v>2.2485317524533492</v>
      </c>
      <c r="D350" s="181">
        <v>-8.6323414415590616</v>
      </c>
    </row>
    <row r="351" spans="1:4" ht="20.100000000000001" customHeight="1" x14ac:dyDescent="0.2">
      <c r="A351" s="6" t="s">
        <v>1056</v>
      </c>
      <c r="B351" s="7" t="s">
        <v>1057</v>
      </c>
      <c r="C351" s="181">
        <v>12.313138595019055</v>
      </c>
      <c r="D351" s="181">
        <v>-0.62150642783423127</v>
      </c>
    </row>
    <row r="352" spans="1:4" ht="20.100000000000001" customHeight="1" x14ac:dyDescent="0.2">
      <c r="A352" s="6" t="s">
        <v>1058</v>
      </c>
      <c r="B352" s="7" t="s">
        <v>1059</v>
      </c>
      <c r="C352" s="181">
        <v>0.92848299137398382</v>
      </c>
      <c r="D352" s="181">
        <v>-0.21738875518580861</v>
      </c>
    </row>
    <row r="353" spans="1:4" ht="20.100000000000001" customHeight="1" x14ac:dyDescent="0.2">
      <c r="A353" s="6" t="s">
        <v>1060</v>
      </c>
      <c r="B353" s="7" t="s">
        <v>1061</v>
      </c>
      <c r="C353" s="181">
        <v>2.3610988581830581</v>
      </c>
      <c r="D353" s="181">
        <v>3.0370110966333019</v>
      </c>
    </row>
    <row r="354" spans="1:4" ht="20.100000000000001" customHeight="1" x14ac:dyDescent="0.2">
      <c r="A354" s="6" t="s">
        <v>1062</v>
      </c>
      <c r="B354" s="7" t="s">
        <v>1063</v>
      </c>
      <c r="C354" s="181">
        <v>2.499793590922903</v>
      </c>
      <c r="D354" s="181">
        <v>11.883402327778429</v>
      </c>
    </row>
    <row r="355" spans="1:4" ht="20.100000000000001" customHeight="1" x14ac:dyDescent="0.2">
      <c r="A355" s="6" t="s">
        <v>1064</v>
      </c>
      <c r="B355" s="7" t="s">
        <v>1065</v>
      </c>
      <c r="C355" s="181">
        <v>-0.55428986781871292</v>
      </c>
      <c r="D355" s="181">
        <v>0.25065050138438538</v>
      </c>
    </row>
    <row r="356" spans="1:4" ht="20.100000000000001" customHeight="1" x14ac:dyDescent="0.2">
      <c r="A356" s="6" t="s">
        <v>1066</v>
      </c>
      <c r="B356" s="7" t="s">
        <v>1067</v>
      </c>
      <c r="C356" s="181">
        <v>0.92642125913244144</v>
      </c>
      <c r="D356" s="181">
        <v>1.4237338790468228</v>
      </c>
    </row>
    <row r="357" spans="1:4" ht="20.100000000000001" customHeight="1" x14ac:dyDescent="0.2">
      <c r="A357" s="6" t="s">
        <v>1068</v>
      </c>
      <c r="B357" s="7" t="s">
        <v>1069</v>
      </c>
      <c r="C357" s="181">
        <v>0.92640366623825399</v>
      </c>
      <c r="D357" s="181">
        <v>1.423707948441769</v>
      </c>
    </row>
    <row r="358" spans="1:4" ht="20.100000000000001" customHeight="1" x14ac:dyDescent="0.2">
      <c r="A358" s="6" t="s">
        <v>1070</v>
      </c>
      <c r="B358" s="7" t="s">
        <v>1071</v>
      </c>
      <c r="C358" s="181">
        <v>5.821431485026099E-2</v>
      </c>
      <c r="D358" s="181">
        <v>-9.9528272506122978E-2</v>
      </c>
    </row>
    <row r="359" spans="1:4" ht="20.100000000000001" customHeight="1" x14ac:dyDescent="0.2">
      <c r="A359" s="6" t="s">
        <v>1072</v>
      </c>
      <c r="B359" s="7" t="s">
        <v>1073</v>
      </c>
      <c r="C359" s="181">
        <v>19.400419410388764</v>
      </c>
      <c r="D359" s="181">
        <v>-3.7911660482791145</v>
      </c>
    </row>
    <row r="360" spans="1:4" ht="20.100000000000001" customHeight="1" x14ac:dyDescent="0.2">
      <c r="A360" s="6" t="s">
        <v>1074</v>
      </c>
      <c r="B360" s="7" t="s">
        <v>1075</v>
      </c>
      <c r="C360" s="181">
        <v>-0.53245685301524182</v>
      </c>
      <c r="D360" s="181">
        <v>2.8363049589106328</v>
      </c>
    </row>
    <row r="361" spans="1:4" ht="20.100000000000001" customHeight="1" x14ac:dyDescent="0.2">
      <c r="A361" s="6" t="s">
        <v>1076</v>
      </c>
      <c r="B361" s="7" t="s">
        <v>1077</v>
      </c>
      <c r="C361" s="181">
        <v>0.24341826828937035</v>
      </c>
      <c r="D361" s="181">
        <v>6.4827684863067156E-2</v>
      </c>
    </row>
    <row r="362" spans="1:4" ht="20.100000000000001" customHeight="1" x14ac:dyDescent="0.2">
      <c r="A362" s="6" t="s">
        <v>1078</v>
      </c>
      <c r="B362" s="7" t="s">
        <v>1079</v>
      </c>
      <c r="C362" s="181">
        <v>0</v>
      </c>
      <c r="D362" s="181">
        <v>0.84409842810861957</v>
      </c>
    </row>
    <row r="363" spans="1:4" ht="20.100000000000001" customHeight="1" x14ac:dyDescent="0.2">
      <c r="A363" s="6" t="s">
        <v>1080</v>
      </c>
      <c r="B363" s="7" t="s">
        <v>1081</v>
      </c>
      <c r="C363" s="181">
        <v>9.6670740043261982E-2</v>
      </c>
      <c r="D363" s="181">
        <v>-0.47491954407623455</v>
      </c>
    </row>
    <row r="364" spans="1:4" ht="20.100000000000001" customHeight="1" x14ac:dyDescent="0.2">
      <c r="A364" s="6" t="s">
        <v>1082</v>
      </c>
      <c r="B364" s="7" t="s">
        <v>1083</v>
      </c>
      <c r="C364" s="181">
        <v>-8.7156505417369926E-2</v>
      </c>
      <c r="D364" s="181">
        <v>1.2693786547915409</v>
      </c>
    </row>
    <row r="365" spans="1:4" ht="20.100000000000001" customHeight="1" x14ac:dyDescent="0.2">
      <c r="A365" s="6" t="s">
        <v>1084</v>
      </c>
      <c r="B365" s="7" t="s">
        <v>1085</v>
      </c>
      <c r="C365" s="181">
        <v>-0.43324920412645523</v>
      </c>
      <c r="D365" s="181">
        <v>0.85963392322468546</v>
      </c>
    </row>
    <row r="366" spans="1:4" ht="20.100000000000001" customHeight="1" x14ac:dyDescent="0.2">
      <c r="A366" s="6" t="s">
        <v>1086</v>
      </c>
      <c r="B366" s="7" t="s">
        <v>1087</v>
      </c>
      <c r="C366" s="181">
        <v>2.6692571928488689</v>
      </c>
      <c r="D366" s="181">
        <v>5.4301063898775688</v>
      </c>
    </row>
    <row r="367" spans="1:4" ht="20.100000000000001" customHeight="1" x14ac:dyDescent="0.2">
      <c r="A367" s="6" t="s">
        <v>1088</v>
      </c>
      <c r="B367" s="7" t="s">
        <v>1089</v>
      </c>
      <c r="C367" s="181">
        <v>9.8806766694066468</v>
      </c>
      <c r="D367" s="181">
        <v>6.0277549605218708</v>
      </c>
    </row>
    <row r="368" spans="1:4" ht="20.100000000000001" customHeight="1" x14ac:dyDescent="0.2">
      <c r="A368" s="6" t="s">
        <v>1090</v>
      </c>
      <c r="B368" s="7" t="s">
        <v>1091</v>
      </c>
      <c r="C368" s="181">
        <v>0.91865904404434184</v>
      </c>
      <c r="D368" s="181">
        <v>-0.12132505452310598</v>
      </c>
    </row>
    <row r="369" spans="1:4" ht="20.100000000000001" customHeight="1" x14ac:dyDescent="0.2">
      <c r="A369" s="6" t="s">
        <v>1092</v>
      </c>
      <c r="B369" s="7" t="s">
        <v>1093</v>
      </c>
      <c r="C369" s="181">
        <v>6.4938888824065835</v>
      </c>
      <c r="D369" s="181">
        <v>-9.8345150354241433</v>
      </c>
    </row>
    <row r="370" spans="1:4" ht="20.100000000000001" customHeight="1" x14ac:dyDescent="0.2">
      <c r="A370" s="6" t="s">
        <v>1094</v>
      </c>
      <c r="B370" s="7" t="s">
        <v>1095</v>
      </c>
      <c r="C370" s="181">
        <v>1.6340195412603808</v>
      </c>
      <c r="D370" s="181">
        <v>4.6482947969531851</v>
      </c>
    </row>
    <row r="371" spans="1:4" ht="20.100000000000001" customHeight="1" x14ac:dyDescent="0.2">
      <c r="A371" s="6" t="s">
        <v>1096</v>
      </c>
      <c r="B371" s="7" t="s">
        <v>1097</v>
      </c>
      <c r="C371" s="181">
        <v>0.14832988466449018</v>
      </c>
      <c r="D371" s="181">
        <v>6.2691169641811921</v>
      </c>
    </row>
    <row r="372" spans="1:4" ht="20.100000000000001" customHeight="1" x14ac:dyDescent="0.2">
      <c r="A372" s="6" t="s">
        <v>1098</v>
      </c>
      <c r="B372" s="7" t="s">
        <v>1099</v>
      </c>
      <c r="C372" s="181">
        <v>0.82253060955096924</v>
      </c>
      <c r="D372" s="181">
        <v>3.9032776502403159</v>
      </c>
    </row>
    <row r="373" spans="1:4" ht="20.100000000000001" customHeight="1" x14ac:dyDescent="0.2">
      <c r="A373" s="6" t="s">
        <v>1100</v>
      </c>
      <c r="B373" s="7" t="s">
        <v>1101</v>
      </c>
      <c r="C373" s="181">
        <v>8.7482539821308478</v>
      </c>
      <c r="D373" s="181">
        <v>0.3853419050613387</v>
      </c>
    </row>
    <row r="374" spans="1:4" ht="20.100000000000001" customHeight="1" x14ac:dyDescent="0.2">
      <c r="A374" s="6" t="s">
        <v>1102</v>
      </c>
      <c r="B374" s="7" t="s">
        <v>1103</v>
      </c>
      <c r="C374" s="181">
        <v>2.2147125821752107</v>
      </c>
      <c r="D374" s="181">
        <v>-0.16624480696805644</v>
      </c>
    </row>
    <row r="375" spans="1:4" ht="20.100000000000001" customHeight="1" x14ac:dyDescent="0.2">
      <c r="A375" s="6" t="s">
        <v>1104</v>
      </c>
      <c r="B375" s="7" t="s">
        <v>1105</v>
      </c>
      <c r="C375" s="181">
        <v>22.66390678389277</v>
      </c>
      <c r="D375" s="181">
        <v>-4.5625945082489281</v>
      </c>
    </row>
    <row r="376" spans="1:4" ht="20.100000000000001" customHeight="1" x14ac:dyDescent="0.2">
      <c r="A376" s="6" t="s">
        <v>1106</v>
      </c>
      <c r="B376" s="7" t="s">
        <v>1107</v>
      </c>
      <c r="C376" s="181">
        <v>1.2457703982219668</v>
      </c>
      <c r="D376" s="181">
        <v>0.74481417159830321</v>
      </c>
    </row>
    <row r="377" spans="1:4" ht="20.100000000000001" customHeight="1" x14ac:dyDescent="0.2">
      <c r="A377" s="6" t="s">
        <v>1108</v>
      </c>
      <c r="B377" s="7" t="s">
        <v>1109</v>
      </c>
      <c r="C377" s="181">
        <v>3.361520176502161</v>
      </c>
      <c r="D377" s="181">
        <v>2.1134570144460234</v>
      </c>
    </row>
    <row r="378" spans="1:4" ht="20.100000000000001" customHeight="1" x14ac:dyDescent="0.2">
      <c r="A378" s="6" t="s">
        <v>1110</v>
      </c>
      <c r="B378" s="7" t="s">
        <v>1111</v>
      </c>
      <c r="C378" s="181">
        <v>0.36231633603844704</v>
      </c>
      <c r="D378" s="181">
        <v>4.2031015526027858E-2</v>
      </c>
    </row>
    <row r="379" spans="1:4" ht="20.100000000000001" customHeight="1" x14ac:dyDescent="0.2">
      <c r="A379" s="6" t="s">
        <v>1112</v>
      </c>
      <c r="B379" s="7" t="s">
        <v>1113</v>
      </c>
      <c r="C379" s="181">
        <v>20.228022742211525</v>
      </c>
      <c r="D379" s="181">
        <v>-5.4522466121197342</v>
      </c>
    </row>
    <row r="380" spans="1:4" ht="20.100000000000001" customHeight="1" x14ac:dyDescent="0.2">
      <c r="A380" s="6" t="s">
        <v>1114</v>
      </c>
      <c r="B380" s="7" t="s">
        <v>1115</v>
      </c>
      <c r="C380" s="181">
        <v>0</v>
      </c>
      <c r="D380" s="181">
        <v>-2.6746639018609795</v>
      </c>
    </row>
    <row r="381" spans="1:4" ht="20.100000000000001" customHeight="1" x14ac:dyDescent="0.2">
      <c r="A381" s="6" t="s">
        <v>1116</v>
      </c>
      <c r="B381" s="7" t="s">
        <v>1117</v>
      </c>
      <c r="C381" s="181">
        <v>0.24342240320840097</v>
      </c>
      <c r="D381" s="181">
        <v>6.4829483625062218E-2</v>
      </c>
    </row>
    <row r="382" spans="1:4" ht="20.100000000000001" customHeight="1" x14ac:dyDescent="0.2">
      <c r="A382" s="6" t="s">
        <v>1118</v>
      </c>
      <c r="B382" s="7" t="s">
        <v>1119</v>
      </c>
      <c r="C382" s="181">
        <v>1.3040818119267581E-2</v>
      </c>
      <c r="D382" s="181">
        <v>2.5534138320429092</v>
      </c>
    </row>
    <row r="383" spans="1:4" ht="20.100000000000001" customHeight="1" x14ac:dyDescent="0.2">
      <c r="A383" s="6" t="s">
        <v>1120</v>
      </c>
      <c r="B383" s="7" t="s">
        <v>1121</v>
      </c>
      <c r="C383" s="181">
        <v>-0.443622337216521</v>
      </c>
      <c r="D383" s="181">
        <v>-5.7135685793766322E-3</v>
      </c>
    </row>
    <row r="384" spans="1:4" ht="20.100000000000001" customHeight="1" x14ac:dyDescent="0.2">
      <c r="A384" s="6" t="s">
        <v>1122</v>
      </c>
      <c r="B384" s="7" t="s">
        <v>1123</v>
      </c>
      <c r="C384" s="181">
        <v>-3.2429147379346102</v>
      </c>
      <c r="D384" s="181">
        <v>0.89508025072378272</v>
      </c>
    </row>
    <row r="385" spans="1:4" ht="20.100000000000001" customHeight="1" x14ac:dyDescent="0.2">
      <c r="A385" s="6" t="s">
        <v>1124</v>
      </c>
      <c r="B385" s="7" t="s">
        <v>1125</v>
      </c>
      <c r="C385" s="181">
        <v>-0.5839914568843616</v>
      </c>
      <c r="D385" s="181">
        <v>1.1660369086722647E-3</v>
      </c>
    </row>
    <row r="386" spans="1:4" ht="20.100000000000001" customHeight="1" x14ac:dyDescent="0.2">
      <c r="A386" s="6" t="s">
        <v>1126</v>
      </c>
      <c r="B386" s="7" t="s">
        <v>1127</v>
      </c>
      <c r="C386" s="181">
        <v>3.9901585139947962</v>
      </c>
      <c r="D386" s="181">
        <v>6.8928366325527364</v>
      </c>
    </row>
    <row r="387" spans="1:4" ht="20.100000000000001" customHeight="1" x14ac:dyDescent="0.2">
      <c r="A387" s="6" t="s">
        <v>1128</v>
      </c>
      <c r="B387" s="7" t="s">
        <v>1129</v>
      </c>
      <c r="C387" s="181">
        <v>0</v>
      </c>
      <c r="D387" s="181">
        <v>6.8330664231483382</v>
      </c>
    </row>
    <row r="388" spans="1:4" ht="20.100000000000001" customHeight="1" x14ac:dyDescent="0.2">
      <c r="A388" s="6" t="s">
        <v>1130</v>
      </c>
      <c r="B388" s="7" t="s">
        <v>1131</v>
      </c>
      <c r="C388" s="181">
        <v>-3.2751189915143863E-2</v>
      </c>
      <c r="D388" s="181">
        <v>-0.19003204930254503</v>
      </c>
    </row>
    <row r="389" spans="1:4" ht="20.100000000000001" customHeight="1" x14ac:dyDescent="0.2">
      <c r="A389" s="6" t="s">
        <v>1132</v>
      </c>
      <c r="B389" s="7" t="s">
        <v>1133</v>
      </c>
      <c r="C389" s="181">
        <v>2.0311396188733157</v>
      </c>
      <c r="D389" s="181">
        <v>0.28056436107517163</v>
      </c>
    </row>
    <row r="390" spans="1:4" ht="20.100000000000001" customHeight="1" x14ac:dyDescent="0.2">
      <c r="A390" s="6" t="s">
        <v>1134</v>
      </c>
      <c r="B390" s="7" t="s">
        <v>1135</v>
      </c>
      <c r="C390" s="181">
        <v>1.4228828799892657E-6</v>
      </c>
      <c r="D390" s="181">
        <v>0.90693996753690875</v>
      </c>
    </row>
    <row r="391" spans="1:4" ht="20.100000000000001" customHeight="1" x14ac:dyDescent="0.2">
      <c r="A391" s="6" t="s">
        <v>1136</v>
      </c>
      <c r="B391" s="7" t="s">
        <v>1137</v>
      </c>
      <c r="C391" s="181">
        <v>4.3473595126201532E-2</v>
      </c>
      <c r="D391" s="181">
        <v>-0.48761383324816704</v>
      </c>
    </row>
    <row r="392" spans="1:4" ht="20.100000000000001" customHeight="1" x14ac:dyDescent="0.2">
      <c r="A392" s="6" t="s">
        <v>1138</v>
      </c>
      <c r="B392" s="7" t="s">
        <v>1139</v>
      </c>
      <c r="C392" s="181">
        <v>9.9940552686446499E-2</v>
      </c>
      <c r="D392" s="181">
        <v>0.51869669802401153</v>
      </c>
    </row>
    <row r="393" spans="1:4" ht="20.100000000000001" customHeight="1" x14ac:dyDescent="0.2">
      <c r="A393" s="6" t="s">
        <v>1140</v>
      </c>
      <c r="B393" s="7" t="s">
        <v>1141</v>
      </c>
      <c r="C393" s="181">
        <v>0.16971841804764931</v>
      </c>
      <c r="D393" s="181">
        <v>8.3867960855538194E-3</v>
      </c>
    </row>
    <row r="394" spans="1:4" ht="20.100000000000001" customHeight="1" x14ac:dyDescent="0.2">
      <c r="A394" s="6" t="s">
        <v>1142</v>
      </c>
      <c r="B394" s="7" t="s">
        <v>1143</v>
      </c>
      <c r="C394" s="181">
        <v>2.6609056119193135</v>
      </c>
      <c r="D394" s="181">
        <v>0.40363297999683267</v>
      </c>
    </row>
    <row r="395" spans="1:4" ht="20.100000000000001" customHeight="1" x14ac:dyDescent="0.2">
      <c r="A395" s="6" t="s">
        <v>1144</v>
      </c>
      <c r="B395" s="7" t="s">
        <v>1145</v>
      </c>
      <c r="C395" s="181">
        <v>0</v>
      </c>
      <c r="D395" s="181">
        <v>3.4350145091074382</v>
      </c>
    </row>
    <row r="396" spans="1:4" ht="20.100000000000001" customHeight="1" x14ac:dyDescent="0.2">
      <c r="A396" s="6" t="s">
        <v>1146</v>
      </c>
      <c r="B396" s="7" t="s">
        <v>1147</v>
      </c>
      <c r="C396" s="181">
        <v>-0.41802751242725772</v>
      </c>
      <c r="D396" s="181">
        <v>-0.36740933086005789</v>
      </c>
    </row>
    <row r="397" spans="1:4" ht="20.100000000000001" customHeight="1" x14ac:dyDescent="0.2">
      <c r="A397" s="6" t="s">
        <v>1148</v>
      </c>
      <c r="B397" s="7" t="s">
        <v>1149</v>
      </c>
      <c r="C397" s="181">
        <v>1.8112491837902351</v>
      </c>
      <c r="D397" s="181">
        <v>0.21818496243515945</v>
      </c>
    </row>
    <row r="398" spans="1:4" ht="20.100000000000001" customHeight="1" x14ac:dyDescent="0.2">
      <c r="A398" s="6" t="s">
        <v>1150</v>
      </c>
      <c r="B398" s="7" t="s">
        <v>1151</v>
      </c>
      <c r="C398" s="181">
        <v>0</v>
      </c>
      <c r="D398" s="181">
        <v>4.814137079234535</v>
      </c>
    </row>
    <row r="399" spans="1:4" ht="20.100000000000001" customHeight="1" x14ac:dyDescent="0.2">
      <c r="A399" s="6" t="s">
        <v>1152</v>
      </c>
      <c r="B399" s="7" t="s">
        <v>1153</v>
      </c>
      <c r="C399" s="181">
        <v>0</v>
      </c>
      <c r="D399" s="181">
        <v>7.1825662649425084</v>
      </c>
    </row>
    <row r="400" spans="1:4" ht="20.100000000000001" customHeight="1" x14ac:dyDescent="0.2">
      <c r="A400" s="6" t="s">
        <v>1154</v>
      </c>
      <c r="B400" s="7" t="s">
        <v>1155</v>
      </c>
      <c r="C400" s="181">
        <v>0.36324347370421395</v>
      </c>
      <c r="D400" s="181">
        <v>4.2012944651094009E-2</v>
      </c>
    </row>
    <row r="401" spans="1:4" ht="20.100000000000001" customHeight="1" x14ac:dyDescent="0.2">
      <c r="A401" s="6" t="s">
        <v>1156</v>
      </c>
      <c r="B401" s="7" t="s">
        <v>1157</v>
      </c>
      <c r="C401" s="181">
        <v>0.34518132526076228</v>
      </c>
      <c r="D401" s="181">
        <v>-7.3539710806151126E-3</v>
      </c>
    </row>
    <row r="402" spans="1:4" ht="20.100000000000001" customHeight="1" x14ac:dyDescent="0.2">
      <c r="A402" s="6" t="s">
        <v>1158</v>
      </c>
      <c r="B402" s="7" t="s">
        <v>1157</v>
      </c>
      <c r="C402" s="181">
        <v>0.34418299527940788</v>
      </c>
      <c r="D402" s="181">
        <v>-1.0118862678399714E-2</v>
      </c>
    </row>
    <row r="403" spans="1:4" ht="20.100000000000001" customHeight="1" x14ac:dyDescent="0.2">
      <c r="A403" s="6" t="s">
        <v>1159</v>
      </c>
      <c r="B403" s="7" t="s">
        <v>1160</v>
      </c>
      <c r="C403" s="181">
        <v>0</v>
      </c>
      <c r="D403" s="181">
        <v>6.8230815255454225</v>
      </c>
    </row>
    <row r="404" spans="1:4" ht="20.100000000000001" customHeight="1" x14ac:dyDescent="0.2">
      <c r="A404" s="6" t="s">
        <v>1161</v>
      </c>
      <c r="B404" s="7" t="s">
        <v>1162</v>
      </c>
      <c r="C404" s="181">
        <v>0.80894572625543315</v>
      </c>
      <c r="D404" s="181">
        <v>0.58306561776753885</v>
      </c>
    </row>
    <row r="405" spans="1:4" ht="20.100000000000001" customHeight="1" x14ac:dyDescent="0.2">
      <c r="A405" s="6" t="s">
        <v>1163</v>
      </c>
      <c r="B405" s="7" t="s">
        <v>1164</v>
      </c>
      <c r="C405" s="181">
        <v>0</v>
      </c>
      <c r="D405" s="181">
        <v>3.1887079416738846</v>
      </c>
    </row>
    <row r="406" spans="1:4" ht="20.100000000000001" customHeight="1" x14ac:dyDescent="0.2">
      <c r="A406" s="6" t="s">
        <v>1165</v>
      </c>
      <c r="B406" s="7" t="s">
        <v>1166</v>
      </c>
      <c r="C406" s="181">
        <v>0</v>
      </c>
      <c r="D406" s="181">
        <v>-1.0732406773772303</v>
      </c>
    </row>
    <row r="407" spans="1:4" ht="20.100000000000001" customHeight="1" x14ac:dyDescent="0.2">
      <c r="A407" s="6" t="s">
        <v>1167</v>
      </c>
      <c r="B407" s="7" t="s">
        <v>1168</v>
      </c>
      <c r="C407" s="181">
        <v>1.8368837889205134</v>
      </c>
      <c r="D407" s="181">
        <v>9.9835067087504434E-2</v>
      </c>
    </row>
    <row r="408" spans="1:4" ht="20.100000000000001" customHeight="1" x14ac:dyDescent="0.2">
      <c r="A408" s="6" t="s">
        <v>1169</v>
      </c>
      <c r="B408" s="7" t="s">
        <v>1170</v>
      </c>
      <c r="C408" s="181">
        <v>6.887771958841312</v>
      </c>
      <c r="D408" s="181">
        <v>-10.154185247206343</v>
      </c>
    </row>
    <row r="409" spans="1:4" ht="20.100000000000001" customHeight="1" x14ac:dyDescent="0.2">
      <c r="A409" s="6" t="s">
        <v>1171</v>
      </c>
      <c r="B409" s="7" t="s">
        <v>1172</v>
      </c>
      <c r="C409" s="181">
        <v>2.3939204970337182</v>
      </c>
      <c r="D409" s="181">
        <v>0.42118397799987667</v>
      </c>
    </row>
    <row r="410" spans="1:4" ht="20.100000000000001" customHeight="1" x14ac:dyDescent="0.2">
      <c r="A410" s="6" t="s">
        <v>1173</v>
      </c>
      <c r="B410" s="7" t="s">
        <v>1174</v>
      </c>
      <c r="C410" s="181">
        <v>0</v>
      </c>
      <c r="D410" s="181">
        <v>22.548639636869872</v>
      </c>
    </row>
    <row r="411" spans="1:4" ht="20.100000000000001" customHeight="1" x14ac:dyDescent="0.2">
      <c r="A411" s="6" t="s">
        <v>1175</v>
      </c>
      <c r="B411" s="7" t="s">
        <v>1176</v>
      </c>
      <c r="C411" s="181">
        <v>2.0333689775669779</v>
      </c>
      <c r="D411" s="181">
        <v>5.4017066225101225</v>
      </c>
    </row>
    <row r="412" spans="1:4" ht="20.100000000000001" customHeight="1" x14ac:dyDescent="0.2">
      <c r="A412" s="6" t="s">
        <v>1177</v>
      </c>
      <c r="B412" s="7" t="s">
        <v>1178</v>
      </c>
      <c r="C412" s="181">
        <v>0</v>
      </c>
      <c r="D412" s="181">
        <v>-0.27336772691761546</v>
      </c>
    </row>
    <row r="413" spans="1:4" ht="20.100000000000001" customHeight="1" x14ac:dyDescent="0.2">
      <c r="A413" s="6" t="s">
        <v>1179</v>
      </c>
      <c r="B413" s="7" t="s">
        <v>1180</v>
      </c>
      <c r="C413" s="181">
        <v>2.6187588446036121</v>
      </c>
      <c r="D413" s="181">
        <v>0.20828842871871642</v>
      </c>
    </row>
    <row r="414" spans="1:4" ht="20.100000000000001" customHeight="1" x14ac:dyDescent="0.2">
      <c r="A414" s="6" t="s">
        <v>1181</v>
      </c>
      <c r="B414" s="7" t="s">
        <v>1182</v>
      </c>
      <c r="C414" s="181">
        <v>0.26540140781574939</v>
      </c>
      <c r="D414" s="181">
        <v>7.9046524459484591</v>
      </c>
    </row>
    <row r="415" spans="1:4" ht="20.100000000000001" customHeight="1" x14ac:dyDescent="0.2">
      <c r="A415" s="6" t="s">
        <v>1183</v>
      </c>
      <c r="B415" s="7" t="s">
        <v>1184</v>
      </c>
      <c r="C415" s="181">
        <v>3.1299940251144963E-4</v>
      </c>
      <c r="D415" s="181">
        <v>3.0681251155206017</v>
      </c>
    </row>
    <row r="416" spans="1:4" ht="20.100000000000001" customHeight="1" x14ac:dyDescent="0.2">
      <c r="A416" s="6" t="s">
        <v>1185</v>
      </c>
      <c r="B416" s="7" t="s">
        <v>1186</v>
      </c>
      <c r="C416" s="181">
        <v>0</v>
      </c>
      <c r="D416" s="181">
        <v>0</v>
      </c>
    </row>
    <row r="417" spans="1:4" ht="20.100000000000001" customHeight="1" x14ac:dyDescent="0.2">
      <c r="A417" s="6" t="s">
        <v>1187</v>
      </c>
      <c r="B417" s="7" t="s">
        <v>1188</v>
      </c>
      <c r="C417" s="181">
        <v>6.3922421063399223E-3</v>
      </c>
      <c r="D417" s="181">
        <v>3.0228583001939588</v>
      </c>
    </row>
    <row r="418" spans="1:4" ht="20.100000000000001" customHeight="1" x14ac:dyDescent="0.2">
      <c r="A418" s="6" t="s">
        <v>1189</v>
      </c>
      <c r="B418" s="7" t="s">
        <v>1190</v>
      </c>
      <c r="C418" s="181">
        <v>2.530091316160163</v>
      </c>
      <c r="D418" s="181">
        <v>15.248925607636478</v>
      </c>
    </row>
    <row r="419" spans="1:4" ht="20.100000000000001" customHeight="1" x14ac:dyDescent="0.2">
      <c r="A419" s="6" t="s">
        <v>1191</v>
      </c>
      <c r="B419" s="7" t="s">
        <v>1192</v>
      </c>
      <c r="C419" s="181">
        <v>0.5186337320561949</v>
      </c>
      <c r="D419" s="181">
        <v>-9.6347831113289997E-2</v>
      </c>
    </row>
    <row r="420" spans="1:4" ht="20.100000000000001" customHeight="1" x14ac:dyDescent="0.2">
      <c r="A420" s="6" t="s">
        <v>1193</v>
      </c>
      <c r="B420" s="7" t="s">
        <v>1194</v>
      </c>
      <c r="C420" s="181">
        <v>-0.92298799043378421</v>
      </c>
      <c r="D420" s="181">
        <v>3.6400373725977271E-2</v>
      </c>
    </row>
    <row r="421" spans="1:4" ht="20.100000000000001" customHeight="1" x14ac:dyDescent="0.2">
      <c r="A421" s="6" t="s">
        <v>1195</v>
      </c>
      <c r="B421" s="7" t="s">
        <v>1196</v>
      </c>
      <c r="C421" s="181">
        <v>1.9140417665315961</v>
      </c>
      <c r="D421" s="181">
        <v>-0.13508143724014859</v>
      </c>
    </row>
    <row r="422" spans="1:4" ht="20.100000000000001" customHeight="1" x14ac:dyDescent="0.2">
      <c r="A422" s="6" t="s">
        <v>1197</v>
      </c>
      <c r="B422" s="7" t="s">
        <v>1198</v>
      </c>
      <c r="C422" s="181">
        <v>0.16511972291099394</v>
      </c>
      <c r="D422" s="181">
        <v>1.8014455256305362</v>
      </c>
    </row>
    <row r="423" spans="1:4" ht="20.100000000000001" customHeight="1" x14ac:dyDescent="0.2">
      <c r="A423" s="6" t="s">
        <v>1199</v>
      </c>
      <c r="B423" s="7" t="s">
        <v>1200</v>
      </c>
      <c r="C423" s="181">
        <v>-0.1600242685254461</v>
      </c>
      <c r="D423" s="181">
        <v>2.6807793207034041</v>
      </c>
    </row>
    <row r="424" spans="1:4" ht="20.100000000000001" customHeight="1" x14ac:dyDescent="0.2">
      <c r="A424" s="6" t="s">
        <v>1201</v>
      </c>
      <c r="B424" s="7" t="s">
        <v>1202</v>
      </c>
      <c r="C424" s="181">
        <v>0.82830862492660762</v>
      </c>
      <c r="D424" s="181">
        <v>-0.17164585985970529</v>
      </c>
    </row>
    <row r="425" spans="1:4" ht="20.100000000000001" customHeight="1" x14ac:dyDescent="0.2">
      <c r="A425" s="6" t="s">
        <v>1203</v>
      </c>
      <c r="B425" s="7" t="s">
        <v>1204</v>
      </c>
      <c r="C425" s="181">
        <v>2.1921037134628691</v>
      </c>
      <c r="D425" s="181">
        <v>-0.18741276298483781</v>
      </c>
    </row>
    <row r="426" spans="1:4" ht="20.100000000000001" customHeight="1" x14ac:dyDescent="0.2">
      <c r="A426" s="6" t="s">
        <v>1205</v>
      </c>
      <c r="B426" s="7" t="s">
        <v>1206</v>
      </c>
      <c r="C426" s="181">
        <v>0.229404018740055</v>
      </c>
      <c r="D426" s="181">
        <v>0.48598231323143282</v>
      </c>
    </row>
    <row r="427" spans="1:4" ht="20.100000000000001" customHeight="1" x14ac:dyDescent="0.2">
      <c r="A427" s="6" t="s">
        <v>1207</v>
      </c>
      <c r="B427" s="7" t="s">
        <v>1208</v>
      </c>
      <c r="C427" s="181">
        <v>-2.1209770610356093</v>
      </c>
      <c r="D427" s="181">
        <v>0.64044273430336573</v>
      </c>
    </row>
    <row r="428" spans="1:4" ht="20.100000000000001" customHeight="1" x14ac:dyDescent="0.2">
      <c r="A428" s="6" t="s">
        <v>1209</v>
      </c>
      <c r="B428" s="7" t="s">
        <v>1210</v>
      </c>
      <c r="C428" s="181">
        <v>1.883191162892631</v>
      </c>
      <c r="D428" s="181">
        <v>4.9278577616127333</v>
      </c>
    </row>
    <row r="429" spans="1:4" ht="20.100000000000001" customHeight="1" x14ac:dyDescent="0.2">
      <c r="A429" s="6" t="s">
        <v>1211</v>
      </c>
      <c r="B429" s="7" t="s">
        <v>1212</v>
      </c>
      <c r="C429" s="181">
        <v>0.11245718308796838</v>
      </c>
      <c r="D429" s="181">
        <v>-5.027106476944208E-3</v>
      </c>
    </row>
    <row r="430" spans="1:4" ht="20.100000000000001" customHeight="1" x14ac:dyDescent="0.2">
      <c r="A430" s="6" t="s">
        <v>1213</v>
      </c>
      <c r="B430" s="7" t="s">
        <v>1214</v>
      </c>
      <c r="C430" s="181">
        <v>0.11245718308796838</v>
      </c>
      <c r="D430" s="181">
        <v>-5.027106476944208E-3</v>
      </c>
    </row>
    <row r="431" spans="1:4" ht="20.100000000000001" customHeight="1" x14ac:dyDescent="0.2">
      <c r="A431" s="6" t="s">
        <v>1215</v>
      </c>
      <c r="B431" s="7" t="s">
        <v>1216</v>
      </c>
      <c r="C431" s="181">
        <v>3.6560348853696167</v>
      </c>
      <c r="D431" s="181">
        <v>-0.9219690824005301</v>
      </c>
    </row>
    <row r="432" spans="1:4" ht="20.100000000000001" customHeight="1" x14ac:dyDescent="0.2">
      <c r="A432" s="6" t="s">
        <v>1217</v>
      </c>
      <c r="B432" s="7" t="s">
        <v>1218</v>
      </c>
      <c r="C432" s="181">
        <v>-0.38608904711114977</v>
      </c>
      <c r="D432" s="181">
        <v>-0.4680117634002473</v>
      </c>
    </row>
    <row r="433" spans="1:4" ht="20.100000000000001" customHeight="1" x14ac:dyDescent="0.2">
      <c r="A433" s="6" t="s">
        <v>1219</v>
      </c>
      <c r="B433" s="7" t="s">
        <v>1218</v>
      </c>
      <c r="C433" s="181">
        <v>0.34041892811491103</v>
      </c>
      <c r="D433" s="181">
        <v>-0.7921302027116186</v>
      </c>
    </row>
    <row r="434" spans="1:4" ht="20.100000000000001" customHeight="1" x14ac:dyDescent="0.2">
      <c r="A434" s="6" t="s">
        <v>1220</v>
      </c>
      <c r="B434" s="7" t="s">
        <v>1221</v>
      </c>
      <c r="C434" s="181">
        <v>1.0816846808945346</v>
      </c>
      <c r="D434" s="181">
        <v>0.96556221422497857</v>
      </c>
    </row>
    <row r="435" spans="1:4" ht="20.100000000000001" customHeight="1" x14ac:dyDescent="0.2">
      <c r="A435" s="6" t="s">
        <v>1222</v>
      </c>
      <c r="B435" s="7" t="s">
        <v>1223</v>
      </c>
      <c r="C435" s="181">
        <v>2.3953816587904382</v>
      </c>
      <c r="D435" s="181">
        <v>-2.007391621147129</v>
      </c>
    </row>
    <row r="436" spans="1:4" ht="20.100000000000001" customHeight="1" x14ac:dyDescent="0.2">
      <c r="A436" s="6" t="s">
        <v>1224</v>
      </c>
      <c r="B436" s="7" t="s">
        <v>1225</v>
      </c>
      <c r="C436" s="181">
        <v>2.2651983956755437</v>
      </c>
      <c r="D436" s="181">
        <v>-2.7725459297066584</v>
      </c>
    </row>
    <row r="437" spans="1:4" ht="20.100000000000001" customHeight="1" x14ac:dyDescent="0.2">
      <c r="A437" s="6" t="s">
        <v>1226</v>
      </c>
      <c r="B437" s="7" t="s">
        <v>1227</v>
      </c>
      <c r="C437" s="181">
        <v>1.3951756648887266</v>
      </c>
      <c r="D437" s="181">
        <v>5.0952204146399662</v>
      </c>
    </row>
    <row r="438" spans="1:4" ht="20.100000000000001" customHeight="1" x14ac:dyDescent="0.2">
      <c r="A438" s="6" t="s">
        <v>1228</v>
      </c>
      <c r="B438" s="7" t="s">
        <v>1229</v>
      </c>
      <c r="C438" s="181">
        <v>0.11245224609521143</v>
      </c>
      <c r="D438" s="181">
        <v>-5.0271217359849525E-3</v>
      </c>
    </row>
    <row r="439" spans="1:4" ht="20.100000000000001" customHeight="1" x14ac:dyDescent="0.2">
      <c r="A439" s="6" t="s">
        <v>1230</v>
      </c>
      <c r="B439" s="7" t="s">
        <v>1231</v>
      </c>
      <c r="C439" s="181">
        <v>-0.53509272268242203</v>
      </c>
      <c r="D439" s="181">
        <v>1.8101235327458647</v>
      </c>
    </row>
    <row r="440" spans="1:4" ht="20.100000000000001" customHeight="1" x14ac:dyDescent="0.2">
      <c r="A440" s="6" t="s">
        <v>1232</v>
      </c>
      <c r="B440" s="7" t="s">
        <v>1233</v>
      </c>
      <c r="C440" s="181">
        <v>3.6696936690314352</v>
      </c>
      <c r="D440" s="181">
        <v>-0.25060723970930293</v>
      </c>
    </row>
    <row r="441" spans="1:4" ht="20.100000000000001" customHeight="1" x14ac:dyDescent="0.2">
      <c r="A441" s="6" t="s">
        <v>1234</v>
      </c>
      <c r="B441" s="7" t="s">
        <v>1235</v>
      </c>
      <c r="C441" s="181">
        <v>1.3094804108256626</v>
      </c>
      <c r="D441" s="181">
        <v>3.2452890286477025</v>
      </c>
    </row>
    <row r="442" spans="1:4" ht="20.100000000000001" customHeight="1" x14ac:dyDescent="0.2">
      <c r="A442" s="6" t="s">
        <v>1236</v>
      </c>
      <c r="B442" s="7" t="s">
        <v>1237</v>
      </c>
      <c r="C442" s="181">
        <v>0</v>
      </c>
      <c r="D442" s="181">
        <v>-0.6443324288939738</v>
      </c>
    </row>
    <row r="443" spans="1:4" ht="20.100000000000001" customHeight="1" x14ac:dyDescent="0.2">
      <c r="A443" s="6" t="s">
        <v>1238</v>
      </c>
      <c r="B443" s="7" t="s">
        <v>1239</v>
      </c>
      <c r="C443" s="181">
        <v>-2.3361601030033516</v>
      </c>
      <c r="D443" s="181">
        <v>4.2379726888965576</v>
      </c>
    </row>
    <row r="444" spans="1:4" ht="20.100000000000001" customHeight="1" x14ac:dyDescent="0.2">
      <c r="A444" s="6" t="s">
        <v>1240</v>
      </c>
      <c r="B444" s="7" t="s">
        <v>1241</v>
      </c>
      <c r="C444" s="181">
        <v>0.69690598519503555</v>
      </c>
      <c r="D444" s="181">
        <v>-2.0857721338611128</v>
      </c>
    </row>
    <row r="445" spans="1:4" ht="20.100000000000001" customHeight="1" x14ac:dyDescent="0.2">
      <c r="A445" s="6" t="s">
        <v>1242</v>
      </c>
      <c r="B445" s="7" t="s">
        <v>1243</v>
      </c>
      <c r="C445" s="181">
        <v>-0.77881691884568838</v>
      </c>
      <c r="D445" s="181">
        <v>-6.5822554028812985E-2</v>
      </c>
    </row>
    <row r="446" spans="1:4" ht="20.100000000000001" customHeight="1" x14ac:dyDescent="0.2">
      <c r="A446" s="6" t="s">
        <v>1244</v>
      </c>
      <c r="B446" s="7" t="s">
        <v>1245</v>
      </c>
      <c r="C446" s="181">
        <v>1.8383359092127902</v>
      </c>
      <c r="D446" s="181">
        <v>-9.0197667790432412</v>
      </c>
    </row>
    <row r="447" spans="1:4" ht="20.100000000000001" customHeight="1" x14ac:dyDescent="0.2">
      <c r="A447" s="6" t="s">
        <v>1246</v>
      </c>
      <c r="B447" s="7" t="s">
        <v>1247</v>
      </c>
      <c r="C447" s="181">
        <v>1.7316270863923819</v>
      </c>
      <c r="D447" s="181">
        <v>6.6596347726813487</v>
      </c>
    </row>
    <row r="448" spans="1:4" ht="20.100000000000001" customHeight="1" x14ac:dyDescent="0.2">
      <c r="A448" s="6" t="s">
        <v>1248</v>
      </c>
      <c r="B448" s="7" t="s">
        <v>1249</v>
      </c>
      <c r="C448" s="181">
        <v>3.1673784502602911</v>
      </c>
      <c r="D448" s="181">
        <v>-0.25588320281690707</v>
      </c>
    </row>
    <row r="449" spans="1:4" ht="20.100000000000001" customHeight="1" x14ac:dyDescent="0.2">
      <c r="A449" s="6" t="s">
        <v>1250</v>
      </c>
      <c r="B449" s="7" t="s">
        <v>1251</v>
      </c>
      <c r="C449" s="181">
        <v>3.2163836714175269</v>
      </c>
      <c r="D449" s="181">
        <v>3.4839086734925102</v>
      </c>
    </row>
    <row r="450" spans="1:4" ht="20.100000000000001" customHeight="1" x14ac:dyDescent="0.2">
      <c r="A450" s="6" t="s">
        <v>1252</v>
      </c>
      <c r="B450" s="7" t="s">
        <v>1253</v>
      </c>
      <c r="C450" s="181">
        <v>0.46882298822294793</v>
      </c>
      <c r="D450" s="181">
        <v>1.1634432704341835</v>
      </c>
    </row>
    <row r="451" spans="1:4" ht="20.100000000000001" customHeight="1" x14ac:dyDescent="0.2">
      <c r="A451" s="6" t="s">
        <v>1254</v>
      </c>
      <c r="B451" s="7" t="s">
        <v>1255</v>
      </c>
      <c r="C451" s="181">
        <v>1.1900412599756554</v>
      </c>
      <c r="D451" s="181">
        <v>0.2966253079780754</v>
      </c>
    </row>
    <row r="452" spans="1:4" ht="20.100000000000001" customHeight="1" x14ac:dyDescent="0.2">
      <c r="A452" s="6" t="s">
        <v>1256</v>
      </c>
      <c r="B452" s="7" t="s">
        <v>1257</v>
      </c>
      <c r="C452" s="181">
        <v>0.35040686807936477</v>
      </c>
      <c r="D452" s="181">
        <v>0.44511564274417348</v>
      </c>
    </row>
    <row r="453" spans="1:4" ht="20.100000000000001" customHeight="1" x14ac:dyDescent="0.2">
      <c r="A453" s="6" t="s">
        <v>1258</v>
      </c>
      <c r="B453" s="7" t="s">
        <v>1259</v>
      </c>
      <c r="C453" s="181">
        <v>-0.3391880276758279</v>
      </c>
      <c r="D453" s="181">
        <v>-5.483089749315849E-2</v>
      </c>
    </row>
    <row r="454" spans="1:4" ht="20.100000000000001" customHeight="1" x14ac:dyDescent="0.2">
      <c r="A454" s="6" t="s">
        <v>1260</v>
      </c>
      <c r="B454" s="7" t="s">
        <v>1261</v>
      </c>
      <c r="C454" s="181">
        <v>0.67652446062215332</v>
      </c>
      <c r="D454" s="181">
        <v>0.13927552478733052</v>
      </c>
    </row>
    <row r="455" spans="1:4" ht="20.100000000000001" customHeight="1" x14ac:dyDescent="0.2">
      <c r="A455" s="6" t="s">
        <v>1262</v>
      </c>
      <c r="B455" s="7" t="s">
        <v>1263</v>
      </c>
      <c r="C455" s="181">
        <v>2.0817065369320313</v>
      </c>
      <c r="D455" s="181">
        <v>-6.110240278850429E-2</v>
      </c>
    </row>
    <row r="456" spans="1:4" ht="20.100000000000001" customHeight="1" x14ac:dyDescent="0.2">
      <c r="A456" s="6" t="s">
        <v>1264</v>
      </c>
      <c r="B456" s="7" t="s">
        <v>1265</v>
      </c>
      <c r="C456" s="181">
        <v>11.128892452704648</v>
      </c>
      <c r="D456" s="181">
        <v>-9.234359860646407</v>
      </c>
    </row>
    <row r="457" spans="1:4" ht="20.100000000000001" customHeight="1" x14ac:dyDescent="0.2">
      <c r="A457" s="6" t="s">
        <v>1266</v>
      </c>
      <c r="B457" s="7" t="s">
        <v>1267</v>
      </c>
      <c r="C457" s="181">
        <v>3.8255841168039586</v>
      </c>
      <c r="D457" s="181">
        <v>4.9883867089729055</v>
      </c>
    </row>
    <row r="458" spans="1:4" ht="20.100000000000001" customHeight="1" x14ac:dyDescent="0.2">
      <c r="A458" s="6" t="s">
        <v>1268</v>
      </c>
      <c r="B458" s="7" t="s">
        <v>1269</v>
      </c>
      <c r="C458" s="181">
        <v>0</v>
      </c>
      <c r="D458" s="181">
        <v>-0.6443324288939738</v>
      </c>
    </row>
    <row r="459" spans="1:4" ht="20.100000000000001" customHeight="1" x14ac:dyDescent="0.2">
      <c r="A459" s="6" t="s">
        <v>1270</v>
      </c>
      <c r="B459" s="7" t="s">
        <v>1269</v>
      </c>
      <c r="C459" s="181">
        <v>0</v>
      </c>
      <c r="D459" s="181">
        <v>0.23144974196904725</v>
      </c>
    </row>
    <row r="460" spans="1:4" ht="20.100000000000001" customHeight="1" x14ac:dyDescent="0.2">
      <c r="A460" s="6" t="s">
        <v>1271</v>
      </c>
      <c r="B460" s="7" t="s">
        <v>1272</v>
      </c>
      <c r="C460" s="181">
        <v>2.2811448171269403E-2</v>
      </c>
      <c r="D460" s="181">
        <v>4.0434846577464301</v>
      </c>
    </row>
    <row r="461" spans="1:4" ht="20.100000000000001" customHeight="1" x14ac:dyDescent="0.2">
      <c r="A461" s="6" t="s">
        <v>1273</v>
      </c>
      <c r="B461" s="7" t="s">
        <v>1274</v>
      </c>
      <c r="C461" s="181">
        <v>-0.98626570398214686</v>
      </c>
      <c r="D461" s="181">
        <v>0</v>
      </c>
    </row>
    <row r="462" spans="1:4" ht="20.100000000000001" customHeight="1" x14ac:dyDescent="0.2">
      <c r="A462" s="6" t="s">
        <v>1275</v>
      </c>
      <c r="B462" s="7" t="s">
        <v>1276</v>
      </c>
      <c r="C462" s="181">
        <v>1.7996416018147658</v>
      </c>
      <c r="D462" s="181">
        <v>23.996646758302063</v>
      </c>
    </row>
    <row r="463" spans="1:4" ht="20.100000000000001" customHeight="1" x14ac:dyDescent="0.2">
      <c r="A463" s="6" t="s">
        <v>1277</v>
      </c>
      <c r="B463" s="7" t="s">
        <v>1276</v>
      </c>
      <c r="C463" s="181">
        <v>1.069993332134541</v>
      </c>
      <c r="D463" s="181">
        <v>23.195449275439657</v>
      </c>
    </row>
    <row r="464" spans="1:4" ht="20.100000000000001" customHeight="1" x14ac:dyDescent="0.2">
      <c r="A464" s="6" t="s">
        <v>1278</v>
      </c>
      <c r="B464" s="7" t="s">
        <v>1279</v>
      </c>
      <c r="C464" s="181">
        <v>3.6847298098785997</v>
      </c>
      <c r="D464" s="181">
        <v>11.581946139115082</v>
      </c>
    </row>
    <row r="465" spans="1:4" ht="20.100000000000001" customHeight="1" x14ac:dyDescent="0.2">
      <c r="A465" s="6" t="s">
        <v>1280</v>
      </c>
      <c r="B465" s="7" t="s">
        <v>1281</v>
      </c>
      <c r="C465" s="181">
        <v>7.5027166973502979E-2</v>
      </c>
      <c r="D465" s="181">
        <v>2.8689542070101512</v>
      </c>
    </row>
    <row r="466" spans="1:4" ht="20.100000000000001" customHeight="1" x14ac:dyDescent="0.2">
      <c r="A466" s="6" t="s">
        <v>1282</v>
      </c>
      <c r="B466" s="7" t="s">
        <v>1283</v>
      </c>
      <c r="C466" s="181">
        <v>-2.0900513184769465E-3</v>
      </c>
      <c r="D466" s="181">
        <v>1.9279823938823677</v>
      </c>
    </row>
    <row r="467" spans="1:4" ht="20.100000000000001" customHeight="1" x14ac:dyDescent="0.2">
      <c r="A467" s="6" t="s">
        <v>1284</v>
      </c>
      <c r="B467" s="7" t="s">
        <v>1285</v>
      </c>
      <c r="C467" s="181">
        <v>0.97700974638349336</v>
      </c>
      <c r="D467" s="181">
        <v>5.3537346791290048</v>
      </c>
    </row>
    <row r="468" spans="1:4" ht="20.100000000000001" customHeight="1" x14ac:dyDescent="0.2">
      <c r="A468" s="6" t="s">
        <v>1286</v>
      </c>
      <c r="B468" s="7" t="s">
        <v>1287</v>
      </c>
      <c r="C468" s="181">
        <v>0.65520201234590481</v>
      </c>
      <c r="D468" s="181">
        <v>3.6421267580770023</v>
      </c>
    </row>
    <row r="469" spans="1:4" ht="20.100000000000001" customHeight="1" x14ac:dyDescent="0.2">
      <c r="A469" s="6" t="s">
        <v>1288</v>
      </c>
      <c r="B469" s="7" t="s">
        <v>1289</v>
      </c>
      <c r="C469" s="181">
        <v>0.12304815256582265</v>
      </c>
      <c r="D469" s="181">
        <v>2.8509193222010083</v>
      </c>
    </row>
    <row r="470" spans="1:4" ht="20.100000000000001" customHeight="1" x14ac:dyDescent="0.2">
      <c r="A470" s="6" t="s">
        <v>1290</v>
      </c>
      <c r="B470" s="7" t="s">
        <v>1291</v>
      </c>
      <c r="C470" s="181">
        <v>0.42203011245216726</v>
      </c>
      <c r="D470" s="181">
        <v>6.4676007409111671</v>
      </c>
    </row>
    <row r="471" spans="1:4" ht="20.100000000000001" customHeight="1" x14ac:dyDescent="0.2">
      <c r="A471" s="6" t="s">
        <v>1292</v>
      </c>
      <c r="B471" s="7" t="s">
        <v>1293</v>
      </c>
      <c r="C471" s="181">
        <v>7.770889272834372E-2</v>
      </c>
      <c r="D471" s="181">
        <v>7.7366594715555559</v>
      </c>
    </row>
    <row r="472" spans="1:4" ht="20.100000000000001" customHeight="1" x14ac:dyDescent="0.2">
      <c r="A472" s="6" t="s">
        <v>1294</v>
      </c>
      <c r="B472" s="7" t="s">
        <v>1295</v>
      </c>
      <c r="C472" s="181">
        <v>0.29649737686042771</v>
      </c>
      <c r="D472" s="181">
        <v>9.6104171123014162</v>
      </c>
    </row>
    <row r="473" spans="1:4" ht="20.100000000000001" customHeight="1" x14ac:dyDescent="0.2">
      <c r="A473" s="6" t="s">
        <v>1296</v>
      </c>
      <c r="B473" s="7" t="s">
        <v>1297</v>
      </c>
      <c r="C473" s="181">
        <v>1.0213511053613307</v>
      </c>
      <c r="D473" s="181">
        <v>3.6654390748515295</v>
      </c>
    </row>
    <row r="474" spans="1:4" ht="20.100000000000001" customHeight="1" x14ac:dyDescent="0.2">
      <c r="A474" s="6" t="s">
        <v>1298</v>
      </c>
      <c r="B474" s="7" t="s">
        <v>1299</v>
      </c>
      <c r="C474" s="181">
        <v>2.7948838922107956E-2</v>
      </c>
      <c r="D474" s="181">
        <v>4.5064241959136879</v>
      </c>
    </row>
    <row r="475" spans="1:4" ht="20.100000000000001" customHeight="1" x14ac:dyDescent="0.2">
      <c r="A475" s="6" t="s">
        <v>1300</v>
      </c>
      <c r="B475" s="7" t="s">
        <v>1301</v>
      </c>
      <c r="C475" s="181">
        <v>1.9488030049838343</v>
      </c>
      <c r="D475" s="181">
        <v>1.2773198781958846</v>
      </c>
    </row>
    <row r="476" spans="1:4" ht="20.100000000000001" customHeight="1" x14ac:dyDescent="0.2">
      <c r="A476" s="6" t="s">
        <v>1302</v>
      </c>
      <c r="B476" s="7" t="s">
        <v>1303</v>
      </c>
      <c r="C476" s="181">
        <v>0.13852897720950388</v>
      </c>
      <c r="D476" s="181">
        <v>17.299829928272683</v>
      </c>
    </row>
    <row r="477" spans="1:4" ht="20.100000000000001" customHeight="1" x14ac:dyDescent="0.2">
      <c r="A477" s="6" t="s">
        <v>1304</v>
      </c>
      <c r="B477" s="7" t="s">
        <v>1305</v>
      </c>
      <c r="C477" s="181">
        <v>0.9312299764585541</v>
      </c>
      <c r="D477" s="181">
        <v>4.4825007065048066</v>
      </c>
    </row>
    <row r="478" spans="1:4" ht="20.100000000000001" customHeight="1" x14ac:dyDescent="0.2">
      <c r="A478" s="6" t="s">
        <v>1306</v>
      </c>
      <c r="B478" s="7" t="s">
        <v>1307</v>
      </c>
      <c r="C478" s="181">
        <v>0.99625295489367027</v>
      </c>
      <c r="D478" s="181">
        <v>18.399951135684546</v>
      </c>
    </row>
    <row r="479" spans="1:4" ht="20.100000000000001" customHeight="1" x14ac:dyDescent="0.2">
      <c r="A479" s="6" t="s">
        <v>1308</v>
      </c>
      <c r="B479" s="7" t="s">
        <v>1309</v>
      </c>
      <c r="C479" s="181">
        <v>0</v>
      </c>
      <c r="D479" s="181">
        <v>11.56868660502689</v>
      </c>
    </row>
    <row r="480" spans="1:4" ht="20.100000000000001" customHeight="1" x14ac:dyDescent="0.2">
      <c r="A480" s="6" t="s">
        <v>1310</v>
      </c>
      <c r="B480" s="7" t="s">
        <v>1311</v>
      </c>
      <c r="C480" s="181">
        <v>0.25319914434837809</v>
      </c>
      <c r="D480" s="181">
        <v>7.7240500627216386</v>
      </c>
    </row>
    <row r="481" spans="1:4" ht="20.100000000000001" customHeight="1" x14ac:dyDescent="0.2">
      <c r="A481" s="6" t="s">
        <v>1312</v>
      </c>
      <c r="B481" s="7" t="s">
        <v>1313</v>
      </c>
      <c r="C481" s="181">
        <v>0.69549711759601995</v>
      </c>
      <c r="D481" s="181">
        <v>8.8664590958561948</v>
      </c>
    </row>
    <row r="482" spans="1:4" ht="20.100000000000001" customHeight="1" x14ac:dyDescent="0.2">
      <c r="A482" s="6" t="s">
        <v>1314</v>
      </c>
      <c r="B482" s="7" t="s">
        <v>1315</v>
      </c>
      <c r="C482" s="181">
        <v>0.29492747480223874</v>
      </c>
      <c r="D482" s="181">
        <v>4.5319635965795584</v>
      </c>
    </row>
    <row r="483" spans="1:4" ht="20.100000000000001" customHeight="1" x14ac:dyDescent="0.2">
      <c r="A483" s="6" t="s">
        <v>1316</v>
      </c>
      <c r="B483" s="7" t="s">
        <v>1317</v>
      </c>
      <c r="C483" s="181">
        <v>0.90738561871829271</v>
      </c>
      <c r="D483" s="181">
        <v>-4.8846478353605631</v>
      </c>
    </row>
    <row r="484" spans="1:4" ht="20.100000000000001" customHeight="1" x14ac:dyDescent="0.2">
      <c r="A484" s="6" t="s">
        <v>1318</v>
      </c>
      <c r="B484" s="7" t="s">
        <v>1319</v>
      </c>
      <c r="C484" s="181">
        <v>0.40182595125834886</v>
      </c>
      <c r="D484" s="181">
        <v>11.903949491389223</v>
      </c>
    </row>
    <row r="485" spans="1:4" ht="20.100000000000001" customHeight="1" x14ac:dyDescent="0.2">
      <c r="A485" s="6" t="s">
        <v>1320</v>
      </c>
      <c r="B485" s="7" t="s">
        <v>1321</v>
      </c>
      <c r="C485" s="181">
        <v>0.9748668892568374</v>
      </c>
      <c r="D485" s="181">
        <v>24.479364814091426</v>
      </c>
    </row>
    <row r="486" spans="1:4" ht="20.100000000000001" customHeight="1" x14ac:dyDescent="0.2">
      <c r="A486" s="6" t="s">
        <v>1322</v>
      </c>
      <c r="B486" s="7" t="s">
        <v>1323</v>
      </c>
      <c r="C486" s="181">
        <v>0.24989690073859386</v>
      </c>
      <c r="D486" s="181">
        <v>7.300987897660371</v>
      </c>
    </row>
    <row r="487" spans="1:4" ht="20.100000000000001" customHeight="1" x14ac:dyDescent="0.2">
      <c r="A487" s="6" t="s">
        <v>1324</v>
      </c>
      <c r="B487" s="7" t="s">
        <v>1325</v>
      </c>
      <c r="C487" s="181">
        <v>1.0557712264458998</v>
      </c>
      <c r="D487" s="181">
        <v>29.091824402445333</v>
      </c>
    </row>
    <row r="488" spans="1:4" ht="20.100000000000001" customHeight="1" x14ac:dyDescent="0.2">
      <c r="A488" s="6" t="s">
        <v>1326</v>
      </c>
      <c r="B488" s="7" t="s">
        <v>1327</v>
      </c>
      <c r="C488" s="181">
        <v>0.37914971798624114</v>
      </c>
      <c r="D488" s="181">
        <v>8.6498459644475112</v>
      </c>
    </row>
    <row r="489" spans="1:4" ht="20.100000000000001" customHeight="1" x14ac:dyDescent="0.2">
      <c r="A489" s="6" t="s">
        <v>1328</v>
      </c>
      <c r="B489" s="7" t="s">
        <v>1329</v>
      </c>
      <c r="C489" s="181">
        <v>0.24543369731577275</v>
      </c>
      <c r="D489" s="181">
        <v>23.374614453498982</v>
      </c>
    </row>
    <row r="490" spans="1:4" ht="20.100000000000001" customHeight="1" x14ac:dyDescent="0.2">
      <c r="A490" s="6" t="s">
        <v>1330</v>
      </c>
      <c r="B490" s="7" t="s">
        <v>1331</v>
      </c>
      <c r="C490" s="181">
        <v>8.8766496796726477E-2</v>
      </c>
      <c r="D490" s="181">
        <v>-0.64620681347910436</v>
      </c>
    </row>
    <row r="491" spans="1:4" ht="20.100000000000001" customHeight="1" x14ac:dyDescent="0.2">
      <c r="A491" s="6" t="s">
        <v>1332</v>
      </c>
      <c r="B491" s="7" t="s">
        <v>1333</v>
      </c>
      <c r="C491" s="181">
        <v>1.6340610860169011</v>
      </c>
      <c r="D491" s="181">
        <v>10.136695221663032</v>
      </c>
    </row>
    <row r="492" spans="1:4" ht="20.100000000000001" customHeight="1" x14ac:dyDescent="0.2">
      <c r="A492" s="6" t="s">
        <v>1334</v>
      </c>
      <c r="B492" s="7" t="s">
        <v>1335</v>
      </c>
      <c r="C492" s="181">
        <v>1.3610368190750601</v>
      </c>
      <c r="D492" s="181">
        <v>37.005598066264994</v>
      </c>
    </row>
    <row r="493" spans="1:4" ht="20.100000000000001" customHeight="1" x14ac:dyDescent="0.2">
      <c r="A493" s="6" t="s">
        <v>1336</v>
      </c>
      <c r="B493" s="7" t="s">
        <v>1337</v>
      </c>
      <c r="C493" s="181">
        <v>4.0153460379805557</v>
      </c>
      <c r="D493" s="181">
        <v>8.9201101482383258</v>
      </c>
    </row>
    <row r="494" spans="1:4" ht="20.100000000000001" customHeight="1" x14ac:dyDescent="0.2">
      <c r="A494" s="6" t="s">
        <v>1338</v>
      </c>
      <c r="B494" s="7" t="s">
        <v>1339</v>
      </c>
      <c r="C494" s="181">
        <v>0.32207533044796671</v>
      </c>
      <c r="D494" s="181">
        <v>9.4528846077497608</v>
      </c>
    </row>
    <row r="495" spans="1:4" ht="20.100000000000001" customHeight="1" x14ac:dyDescent="0.2">
      <c r="A495" s="6" t="s">
        <v>1340</v>
      </c>
      <c r="B495" s="7" t="s">
        <v>1341</v>
      </c>
      <c r="C495" s="181">
        <v>6.6525464425013642E-2</v>
      </c>
      <c r="D495" s="181">
        <v>1.2415771932363493</v>
      </c>
    </row>
    <row r="496" spans="1:4" ht="20.100000000000001" customHeight="1" x14ac:dyDescent="0.2">
      <c r="A496" s="6" t="s">
        <v>1342</v>
      </c>
      <c r="B496" s="7" t="s">
        <v>1343</v>
      </c>
      <c r="C496" s="181">
        <v>0.4462491409256929</v>
      </c>
      <c r="D496" s="181">
        <v>4.6458485422800804</v>
      </c>
    </row>
    <row r="497" spans="1:4" ht="20.100000000000001" customHeight="1" x14ac:dyDescent="0.2">
      <c r="A497" s="6" t="s">
        <v>1344</v>
      </c>
      <c r="B497" s="7" t="s">
        <v>1345</v>
      </c>
      <c r="C497" s="181">
        <v>3.9627087559098856E-2</v>
      </c>
      <c r="D497" s="181">
        <v>0.62844604276912819</v>
      </c>
    </row>
    <row r="498" spans="1:4" ht="20.100000000000001" customHeight="1" x14ac:dyDescent="0.2">
      <c r="A498" s="6" t="s">
        <v>1346</v>
      </c>
      <c r="B498" s="7" t="s">
        <v>1347</v>
      </c>
      <c r="C498" s="181">
        <v>-1.4505924490536174E-2</v>
      </c>
      <c r="D498" s="181">
        <v>13.676355155485661</v>
      </c>
    </row>
    <row r="499" spans="1:4" ht="20.100000000000001" customHeight="1" x14ac:dyDescent="0.2">
      <c r="A499" s="6" t="s">
        <v>1348</v>
      </c>
      <c r="B499" s="7" t="s">
        <v>1349</v>
      </c>
      <c r="C499" s="181">
        <v>0.2242725982372068</v>
      </c>
      <c r="D499" s="181">
        <v>28.388030263419534</v>
      </c>
    </row>
    <row r="500" spans="1:4" ht="20.100000000000001" customHeight="1" x14ac:dyDescent="0.2">
      <c r="A500" s="6" t="s">
        <v>1350</v>
      </c>
      <c r="B500" s="7" t="s">
        <v>1351</v>
      </c>
      <c r="C500" s="181">
        <v>1.362258312497685</v>
      </c>
      <c r="D500" s="181">
        <v>4.4177520537605304</v>
      </c>
    </row>
    <row r="501" spans="1:4" ht="20.100000000000001" customHeight="1" x14ac:dyDescent="0.2">
      <c r="A501" s="6" t="s">
        <v>1352</v>
      </c>
      <c r="B501" s="7" t="s">
        <v>1353</v>
      </c>
      <c r="C501" s="181">
        <v>2.2360892938896972</v>
      </c>
      <c r="D501" s="181">
        <v>36.262017012393954</v>
      </c>
    </row>
    <row r="502" spans="1:4" ht="20.100000000000001" customHeight="1" x14ac:dyDescent="0.2">
      <c r="A502" s="6" t="s">
        <v>1354</v>
      </c>
      <c r="B502" s="7" t="s">
        <v>1355</v>
      </c>
      <c r="C502" s="181">
        <v>0.48102951039325825</v>
      </c>
      <c r="D502" s="181">
        <v>12.130792165722312</v>
      </c>
    </row>
    <row r="503" spans="1:4" ht="20.100000000000001" customHeight="1" x14ac:dyDescent="0.2">
      <c r="A503" s="6" t="s">
        <v>1356</v>
      </c>
      <c r="B503" s="7" t="s">
        <v>1357</v>
      </c>
      <c r="C503" s="181">
        <v>3.0611038337144256</v>
      </c>
      <c r="D503" s="181">
        <v>11.588613135117177</v>
      </c>
    </row>
    <row r="504" spans="1:4" ht="20.100000000000001" customHeight="1" x14ac:dyDescent="0.2">
      <c r="A504" s="6" t="s">
        <v>1358</v>
      </c>
      <c r="B504" s="7" t="s">
        <v>1359</v>
      </c>
      <c r="C504" s="181">
        <v>0.99428269637824729</v>
      </c>
      <c r="D504" s="181">
        <v>1.1002649802383686</v>
      </c>
    </row>
    <row r="505" spans="1:4" ht="20.100000000000001" customHeight="1" x14ac:dyDescent="0.2">
      <c r="A505" s="6" t="s">
        <v>1360</v>
      </c>
      <c r="B505" s="7" t="s">
        <v>1361</v>
      </c>
      <c r="C505" s="181">
        <v>1.714320738843466E-2</v>
      </c>
      <c r="D505" s="181">
        <v>11.807040933141712</v>
      </c>
    </row>
    <row r="506" spans="1:4" ht="20.100000000000001" customHeight="1" x14ac:dyDescent="0.2">
      <c r="A506" s="6" t="s">
        <v>1362</v>
      </c>
      <c r="B506" s="7" t="s">
        <v>1363</v>
      </c>
      <c r="C506" s="181">
        <v>4.4076737498222087</v>
      </c>
      <c r="D506" s="181">
        <v>10.638994870122358</v>
      </c>
    </row>
    <row r="507" spans="1:4" ht="20.100000000000001" customHeight="1" x14ac:dyDescent="0.2">
      <c r="A507" s="6" t="s">
        <v>1364</v>
      </c>
      <c r="B507" s="7" t="s">
        <v>1365</v>
      </c>
      <c r="C507" s="181">
        <v>1.1187729906396902</v>
      </c>
      <c r="D507" s="181">
        <v>3.1537907714890729</v>
      </c>
    </row>
    <row r="508" spans="1:4" ht="20.100000000000001" customHeight="1" x14ac:dyDescent="0.2">
      <c r="A508" s="6" t="s">
        <v>1366</v>
      </c>
      <c r="B508" s="7" t="s">
        <v>1367</v>
      </c>
      <c r="C508" s="181">
        <v>1.7957645854354234E-2</v>
      </c>
      <c r="D508" s="181">
        <v>13.638880589269277</v>
      </c>
    </row>
    <row r="509" spans="1:4" ht="20.100000000000001" customHeight="1" x14ac:dyDescent="0.2">
      <c r="A509" s="6" t="s">
        <v>1368</v>
      </c>
      <c r="B509" s="7" t="s">
        <v>1369</v>
      </c>
      <c r="C509" s="181">
        <v>0.14878492494355916</v>
      </c>
      <c r="D509" s="181">
        <v>1.2308857466997103</v>
      </c>
    </row>
    <row r="510" spans="1:4" ht="20.100000000000001" customHeight="1" x14ac:dyDescent="0.2">
      <c r="A510" s="6" t="s">
        <v>1370</v>
      </c>
      <c r="B510" s="7" t="s">
        <v>1369</v>
      </c>
      <c r="C510" s="181">
        <v>0.10204203038486974</v>
      </c>
      <c r="D510" s="181">
        <v>1.1910842792058742</v>
      </c>
    </row>
    <row r="511" spans="1:4" ht="20.100000000000001" customHeight="1" x14ac:dyDescent="0.2">
      <c r="A511" s="6" t="s">
        <v>1371</v>
      </c>
      <c r="B511" s="7" t="s">
        <v>1372</v>
      </c>
      <c r="C511" s="181">
        <v>0.63834809362122091</v>
      </c>
      <c r="D511" s="181">
        <v>6.9808221789082072</v>
      </c>
    </row>
    <row r="512" spans="1:4" ht="20.100000000000001" customHeight="1" x14ac:dyDescent="0.2">
      <c r="A512" s="6" t="s">
        <v>1373</v>
      </c>
      <c r="B512" s="7" t="s">
        <v>1374</v>
      </c>
      <c r="C512" s="181">
        <v>0.44123523644161122</v>
      </c>
      <c r="D512" s="181">
        <v>5.4703466665055789</v>
      </c>
    </row>
    <row r="513" spans="1:4" ht="20.100000000000001" customHeight="1" x14ac:dyDescent="0.2">
      <c r="A513" s="6" t="s">
        <v>1375</v>
      </c>
      <c r="B513" s="7" t="s">
        <v>1374</v>
      </c>
      <c r="C513" s="181">
        <v>0.1099549125095436</v>
      </c>
      <c r="D513" s="181">
        <v>5.4764704236842832</v>
      </c>
    </row>
    <row r="514" spans="1:4" ht="20.100000000000001" customHeight="1" x14ac:dyDescent="0.2">
      <c r="A514" s="6" t="s">
        <v>1376</v>
      </c>
      <c r="B514" s="7" t="s">
        <v>1377</v>
      </c>
      <c r="C514" s="181">
        <v>0.17395105404324263</v>
      </c>
      <c r="D514" s="181">
        <v>15.914750239634429</v>
      </c>
    </row>
    <row r="515" spans="1:4" ht="20.100000000000001" customHeight="1" x14ac:dyDescent="0.2">
      <c r="A515" s="6" t="s">
        <v>1378</v>
      </c>
      <c r="B515" s="7" t="s">
        <v>1379</v>
      </c>
      <c r="C515" s="181">
        <v>2.2142055806391943</v>
      </c>
      <c r="D515" s="181">
        <v>1.1831965614683</v>
      </c>
    </row>
    <row r="516" spans="1:4" ht="20.100000000000001" customHeight="1" x14ac:dyDescent="0.2">
      <c r="A516" s="6" t="s">
        <v>1380</v>
      </c>
      <c r="B516" s="7" t="s">
        <v>1381</v>
      </c>
      <c r="C516" s="181">
        <v>1.856612627285888E-2</v>
      </c>
      <c r="D516" s="181">
        <v>-0.62950422111678372</v>
      </c>
    </row>
    <row r="517" spans="1:4" ht="20.100000000000001" customHeight="1" x14ac:dyDescent="0.2">
      <c r="A517" s="6" t="s">
        <v>1382</v>
      </c>
      <c r="B517" s="7" t="s">
        <v>1383</v>
      </c>
      <c r="C517" s="181">
        <v>0.33931830813189928</v>
      </c>
      <c r="D517" s="181">
        <v>3.4552292896105348</v>
      </c>
    </row>
    <row r="518" spans="1:4" ht="20.100000000000001" customHeight="1" x14ac:dyDescent="0.2">
      <c r="A518" s="6" t="s">
        <v>1384</v>
      </c>
      <c r="B518" s="7" t="s">
        <v>1385</v>
      </c>
      <c r="C518" s="181">
        <v>2.0369391057912631</v>
      </c>
      <c r="D518" s="181">
        <v>41.244068825093322</v>
      </c>
    </row>
    <row r="519" spans="1:4" ht="20.100000000000001" customHeight="1" x14ac:dyDescent="0.2">
      <c r="A519" s="6" t="s">
        <v>1386</v>
      </c>
      <c r="B519" s="7" t="s">
        <v>1387</v>
      </c>
      <c r="C519" s="181">
        <v>0.25947436769204091</v>
      </c>
      <c r="D519" s="181">
        <v>0.25660272512169241</v>
      </c>
    </row>
    <row r="520" spans="1:4" ht="20.100000000000001" customHeight="1" x14ac:dyDescent="0.2">
      <c r="A520" s="6" t="s">
        <v>1388</v>
      </c>
      <c r="B520" s="7" t="s">
        <v>1389</v>
      </c>
      <c r="C520" s="181">
        <v>1.2927441069795044E-2</v>
      </c>
      <c r="D520" s="181">
        <v>15.461016958793802</v>
      </c>
    </row>
    <row r="521" spans="1:4" ht="20.100000000000001" customHeight="1" x14ac:dyDescent="0.2">
      <c r="A521" s="6" t="s">
        <v>1390</v>
      </c>
      <c r="B521" s="7" t="s">
        <v>1391</v>
      </c>
      <c r="C521" s="181">
        <v>0.41427728432070832</v>
      </c>
      <c r="D521" s="181">
        <v>6.0228396352322289</v>
      </c>
    </row>
    <row r="522" spans="1:4" ht="20.100000000000001" customHeight="1" x14ac:dyDescent="0.2">
      <c r="A522" s="6" t="s">
        <v>1392</v>
      </c>
      <c r="B522" s="7" t="s">
        <v>1393</v>
      </c>
      <c r="C522" s="181">
        <v>0.36801417363853078</v>
      </c>
      <c r="D522" s="181">
        <v>6.832616260305544</v>
      </c>
    </row>
    <row r="523" spans="1:4" ht="20.100000000000001" customHeight="1" x14ac:dyDescent="0.2">
      <c r="A523" s="6" t="s">
        <v>1394</v>
      </c>
      <c r="B523" s="7" t="s">
        <v>1395</v>
      </c>
      <c r="C523" s="181">
        <v>2.220081983053789</v>
      </c>
      <c r="D523" s="181">
        <v>10.245404466228569</v>
      </c>
    </row>
    <row r="524" spans="1:4" ht="20.100000000000001" customHeight="1" x14ac:dyDescent="0.2">
      <c r="A524" s="6" t="s">
        <v>1396</v>
      </c>
      <c r="B524" s="7" t="s">
        <v>1397</v>
      </c>
      <c r="C524" s="181">
        <v>3.5372255492565188E-2</v>
      </c>
      <c r="D524" s="181">
        <v>14.407837240466941</v>
      </c>
    </row>
    <row r="525" spans="1:4" ht="20.100000000000001" customHeight="1" x14ac:dyDescent="0.2">
      <c r="A525" s="6" t="s">
        <v>1398</v>
      </c>
      <c r="B525" s="7" t="s">
        <v>1399</v>
      </c>
      <c r="C525" s="181">
        <v>1.5707920532148605</v>
      </c>
      <c r="D525" s="181">
        <v>8.4554485024481707</v>
      </c>
    </row>
    <row r="526" spans="1:4" ht="20.100000000000001" customHeight="1" x14ac:dyDescent="0.2">
      <c r="A526" s="6" t="s">
        <v>1400</v>
      </c>
      <c r="B526" s="7" t="s">
        <v>1401</v>
      </c>
      <c r="C526" s="181">
        <v>0.91784860137361335</v>
      </c>
      <c r="D526" s="181">
        <v>2.6076133285875591</v>
      </c>
    </row>
    <row r="527" spans="1:4" ht="20.100000000000001" customHeight="1" x14ac:dyDescent="0.2">
      <c r="A527" s="6" t="s">
        <v>1402</v>
      </c>
      <c r="B527" s="7" t="s">
        <v>1403</v>
      </c>
      <c r="C527" s="181">
        <v>-0.226853538551955</v>
      </c>
      <c r="D527" s="181">
        <v>-3.3723422475338096</v>
      </c>
    </row>
    <row r="528" spans="1:4" ht="20.100000000000001" customHeight="1" x14ac:dyDescent="0.2">
      <c r="A528" s="6" t="s">
        <v>1404</v>
      </c>
      <c r="B528" s="7" t="s">
        <v>1405</v>
      </c>
      <c r="C528" s="181">
        <v>0.52193025457924858</v>
      </c>
      <c r="D528" s="181">
        <v>6.7517029248024407</v>
      </c>
    </row>
    <row r="529" spans="1:4" ht="20.100000000000001" customHeight="1" x14ac:dyDescent="0.2">
      <c r="A529" s="6" t="s">
        <v>1406</v>
      </c>
      <c r="B529" s="7" t="s">
        <v>1407</v>
      </c>
      <c r="C529" s="181">
        <v>3.2142463171109331E-2</v>
      </c>
      <c r="D529" s="181">
        <v>11.312080862770383</v>
      </c>
    </row>
    <row r="530" spans="1:4" ht="20.100000000000001" customHeight="1" x14ac:dyDescent="0.2">
      <c r="A530" s="6" t="s">
        <v>1408</v>
      </c>
      <c r="B530" s="7" t="s">
        <v>1409</v>
      </c>
      <c r="C530" s="181">
        <v>0.36054696747728998</v>
      </c>
      <c r="D530" s="181">
        <v>2.5522736784859159</v>
      </c>
    </row>
    <row r="531" spans="1:4" ht="20.100000000000001" customHeight="1" x14ac:dyDescent="0.2">
      <c r="A531" s="6" t="s">
        <v>1410</v>
      </c>
      <c r="B531" s="7" t="s">
        <v>1411</v>
      </c>
      <c r="C531" s="181">
        <v>0</v>
      </c>
      <c r="D531" s="181">
        <v>0.12347222223594768</v>
      </c>
    </row>
    <row r="532" spans="1:4" ht="20.100000000000001" customHeight="1" x14ac:dyDescent="0.2">
      <c r="A532" s="6" t="s">
        <v>1412</v>
      </c>
      <c r="B532" s="7" t="s">
        <v>1411</v>
      </c>
      <c r="C532" s="181">
        <v>0</v>
      </c>
      <c r="D532" s="181">
        <v>0.20535724346291473</v>
      </c>
    </row>
    <row r="533" spans="1:4" ht="20.100000000000001" customHeight="1" x14ac:dyDescent="0.2">
      <c r="A533" s="6" t="s">
        <v>1413</v>
      </c>
      <c r="B533" s="7" t="s">
        <v>1414</v>
      </c>
      <c r="C533" s="181">
        <v>9.9490228641945858E-3</v>
      </c>
      <c r="D533" s="181">
        <v>5.0777413322180927</v>
      </c>
    </row>
    <row r="534" spans="1:4" ht="20.100000000000001" customHeight="1" x14ac:dyDescent="0.2">
      <c r="A534" s="6" t="s">
        <v>1415</v>
      </c>
      <c r="B534" s="7" t="s">
        <v>1416</v>
      </c>
      <c r="C534" s="181">
        <v>3.1208333882481569</v>
      </c>
      <c r="D534" s="181">
        <v>5.4729752132786551</v>
      </c>
    </row>
    <row r="535" spans="1:4" ht="20.100000000000001" customHeight="1" x14ac:dyDescent="0.2">
      <c r="A535" s="6" t="s">
        <v>1417</v>
      </c>
      <c r="B535" s="7" t="s">
        <v>1416</v>
      </c>
      <c r="C535" s="181">
        <v>0.36096838459150604</v>
      </c>
      <c r="D535" s="181">
        <v>4.6980004319655189</v>
      </c>
    </row>
    <row r="536" spans="1:4" ht="20.100000000000001" customHeight="1" x14ac:dyDescent="0.2">
      <c r="A536" s="6" t="s">
        <v>1418</v>
      </c>
      <c r="B536" s="7" t="s">
        <v>1419</v>
      </c>
      <c r="C536" s="181">
        <v>0.54957239852967854</v>
      </c>
      <c r="D536" s="181">
        <v>3.146055904205884</v>
      </c>
    </row>
    <row r="537" spans="1:4" ht="20.100000000000001" customHeight="1" x14ac:dyDescent="0.2">
      <c r="A537" s="6" t="s">
        <v>1420</v>
      </c>
      <c r="B537" s="7" t="s">
        <v>1419</v>
      </c>
      <c r="C537" s="181">
        <v>0.54874769390281031</v>
      </c>
      <c r="D537" s="181">
        <v>2.5745713613711754</v>
      </c>
    </row>
    <row r="538" spans="1:4" ht="20.100000000000001" customHeight="1" x14ac:dyDescent="0.2">
      <c r="A538" s="6" t="s">
        <v>1421</v>
      </c>
      <c r="B538" s="7" t="s">
        <v>1422</v>
      </c>
      <c r="C538" s="181">
        <v>1.5469039622035665</v>
      </c>
      <c r="D538" s="181">
        <v>-3.4776609624100763</v>
      </c>
    </row>
    <row r="539" spans="1:4" ht="20.100000000000001" customHeight="1" x14ac:dyDescent="0.2">
      <c r="A539" s="6" t="s">
        <v>1423</v>
      </c>
      <c r="B539" s="7" t="s">
        <v>1424</v>
      </c>
      <c r="C539" s="181">
        <v>0.17485821361628701</v>
      </c>
      <c r="D539" s="181">
        <v>0.8033474644009797</v>
      </c>
    </row>
    <row r="540" spans="1:4" ht="20.100000000000001" customHeight="1" x14ac:dyDescent="0.2">
      <c r="A540" s="6" t="s">
        <v>1425</v>
      </c>
      <c r="B540" s="7" t="s">
        <v>1426</v>
      </c>
      <c r="C540" s="181">
        <v>-1.5087939674522932E-2</v>
      </c>
      <c r="D540" s="181">
        <v>9.1167164277569448</v>
      </c>
    </row>
    <row r="541" spans="1:4" ht="20.100000000000001" customHeight="1" x14ac:dyDescent="0.2">
      <c r="A541" s="6" t="s">
        <v>1427</v>
      </c>
      <c r="B541" s="7" t="s">
        <v>1428</v>
      </c>
      <c r="C541" s="181">
        <v>0</v>
      </c>
      <c r="D541" s="181">
        <v>8.9838634138486206</v>
      </c>
    </row>
    <row r="542" spans="1:4" ht="20.100000000000001" customHeight="1" x14ac:dyDescent="0.2">
      <c r="A542" s="6" t="s">
        <v>1429</v>
      </c>
      <c r="B542" s="7" t="s">
        <v>1430</v>
      </c>
      <c r="C542" s="181">
        <v>2.7966953365204255</v>
      </c>
      <c r="D542" s="181">
        <v>5.1138390908822151</v>
      </c>
    </row>
    <row r="543" spans="1:4" ht="20.100000000000001" customHeight="1" x14ac:dyDescent="0.2">
      <c r="A543" s="6" t="s">
        <v>1431</v>
      </c>
      <c r="B543" s="7" t="s">
        <v>1432</v>
      </c>
      <c r="C543" s="181">
        <v>6.6504515122719682E-2</v>
      </c>
      <c r="D543" s="181">
        <v>18.851705453895384</v>
      </c>
    </row>
    <row r="544" spans="1:4" ht="20.100000000000001" customHeight="1" x14ac:dyDescent="0.2">
      <c r="A544" s="6" t="s">
        <v>1433</v>
      </c>
      <c r="B544" s="7" t="s">
        <v>1434</v>
      </c>
      <c r="C544" s="181">
        <v>3.8418050729233837</v>
      </c>
      <c r="D544" s="181">
        <v>8.5949273299901847</v>
      </c>
    </row>
    <row r="545" spans="1:4" ht="20.100000000000001" customHeight="1" x14ac:dyDescent="0.2">
      <c r="A545" s="6" t="s">
        <v>1435</v>
      </c>
      <c r="B545" s="7" t="s">
        <v>1436</v>
      </c>
      <c r="C545" s="181">
        <v>1.1137344038419636E-2</v>
      </c>
      <c r="D545" s="181">
        <v>6.3049059032613446</v>
      </c>
    </row>
    <row r="546" spans="1:4" ht="20.100000000000001" customHeight="1" x14ac:dyDescent="0.2">
      <c r="A546" s="6" t="s">
        <v>1437</v>
      </c>
      <c r="B546" s="7" t="s">
        <v>1438</v>
      </c>
      <c r="C546" s="181">
        <v>3.3741456305685684</v>
      </c>
      <c r="D546" s="181">
        <v>4.4979739577559368</v>
      </c>
    </row>
    <row r="547" spans="1:4" ht="20.100000000000001" customHeight="1" x14ac:dyDescent="0.2">
      <c r="A547" s="6" t="s">
        <v>1439</v>
      </c>
      <c r="B547" s="7" t="s">
        <v>1440</v>
      </c>
      <c r="C547" s="181">
        <v>-0.12515874681246347</v>
      </c>
      <c r="D547" s="181">
        <v>0.42441878013212364</v>
      </c>
    </row>
    <row r="548" spans="1:4" ht="20.100000000000001" customHeight="1" x14ac:dyDescent="0.2">
      <c r="A548" s="6" t="s">
        <v>1441</v>
      </c>
      <c r="B548" s="7" t="s">
        <v>1442</v>
      </c>
      <c r="C548" s="181">
        <v>7.5951857768235094</v>
      </c>
      <c r="D548" s="181">
        <v>1.936349403474465</v>
      </c>
    </row>
    <row r="549" spans="1:4" ht="20.100000000000001" customHeight="1" x14ac:dyDescent="0.2">
      <c r="A549" s="6" t="s">
        <v>1443</v>
      </c>
      <c r="B549" s="7" t="s">
        <v>1444</v>
      </c>
      <c r="C549" s="181">
        <v>0.32348643491313378</v>
      </c>
      <c r="D549" s="181">
        <v>12.739314625884841</v>
      </c>
    </row>
    <row r="550" spans="1:4" ht="20.100000000000001" customHeight="1" x14ac:dyDescent="0.2">
      <c r="A550" s="6" t="s">
        <v>1445</v>
      </c>
      <c r="B550" s="7" t="s">
        <v>1446</v>
      </c>
      <c r="C550" s="181">
        <v>3.5838742384120517</v>
      </c>
      <c r="D550" s="181">
        <v>32.470065322983373</v>
      </c>
    </row>
    <row r="551" spans="1:4" ht="20.100000000000001" customHeight="1" x14ac:dyDescent="0.2">
      <c r="A551" s="6" t="s">
        <v>1447</v>
      </c>
      <c r="B551" s="7" t="s">
        <v>1448</v>
      </c>
      <c r="C551" s="181">
        <v>0.73302969301689624</v>
      </c>
      <c r="D551" s="181">
        <v>18.765031346374464</v>
      </c>
    </row>
    <row r="552" spans="1:4" ht="20.100000000000001" customHeight="1" x14ac:dyDescent="0.2">
      <c r="A552" s="6" t="s">
        <v>1449</v>
      </c>
      <c r="B552" s="7" t="s">
        <v>1450</v>
      </c>
      <c r="C552" s="181">
        <v>1.1104562809763443</v>
      </c>
      <c r="D552" s="181">
        <v>5.2422661402179491</v>
      </c>
    </row>
    <row r="553" spans="1:4" ht="20.100000000000001" customHeight="1" x14ac:dyDescent="0.2">
      <c r="A553" s="6" t="s">
        <v>1451</v>
      </c>
      <c r="B553" s="7" t="s">
        <v>1452</v>
      </c>
      <c r="C553" s="181">
        <v>0.68781820034161201</v>
      </c>
      <c r="D553" s="181">
        <v>-1.7833397338654251</v>
      </c>
    </row>
    <row r="554" spans="1:4" ht="20.100000000000001" customHeight="1" x14ac:dyDescent="0.2">
      <c r="A554" s="6" t="s">
        <v>1453</v>
      </c>
      <c r="B554" s="7" t="s">
        <v>1454</v>
      </c>
      <c r="C554" s="181">
        <v>2.1841046204633576</v>
      </c>
      <c r="D554" s="181">
        <v>5.5473868875730705</v>
      </c>
    </row>
    <row r="555" spans="1:4" ht="20.100000000000001" customHeight="1" x14ac:dyDescent="0.2">
      <c r="A555" s="6" t="s">
        <v>1455</v>
      </c>
      <c r="B555" s="7" t="s">
        <v>1456</v>
      </c>
      <c r="C555" s="181">
        <v>3.5503366869694437</v>
      </c>
      <c r="D555" s="181">
        <v>17.219050514501838</v>
      </c>
    </row>
    <row r="556" spans="1:4" ht="20.100000000000001" customHeight="1" x14ac:dyDescent="0.2">
      <c r="A556" s="6" t="s">
        <v>1457</v>
      </c>
      <c r="B556" s="7" t="s">
        <v>1458</v>
      </c>
      <c r="C556" s="181">
        <v>0.28459420260082524</v>
      </c>
      <c r="D556" s="181">
        <v>-0.75661201232971154</v>
      </c>
    </row>
    <row r="557" spans="1:4" ht="20.100000000000001" customHeight="1" x14ac:dyDescent="0.2">
      <c r="A557" s="6" t="s">
        <v>1459</v>
      </c>
      <c r="B557" s="7" t="s">
        <v>1460</v>
      </c>
      <c r="C557" s="181">
        <v>0.70860679867146059</v>
      </c>
      <c r="D557" s="181">
        <v>1.9818947254112538</v>
      </c>
    </row>
    <row r="558" spans="1:4" ht="20.100000000000001" customHeight="1" x14ac:dyDescent="0.2">
      <c r="A558" s="6" t="s">
        <v>1461</v>
      </c>
      <c r="B558" s="7" t="s">
        <v>1462</v>
      </c>
      <c r="C558" s="181">
        <v>0.67244757398727506</v>
      </c>
      <c r="D558" s="181">
        <v>13.644542915757862</v>
      </c>
    </row>
    <row r="559" spans="1:4" ht="20.100000000000001" customHeight="1" x14ac:dyDescent="0.2">
      <c r="A559" s="6" t="s">
        <v>1463</v>
      </c>
      <c r="B559" s="7" t="s">
        <v>1464</v>
      </c>
      <c r="C559" s="181">
        <v>8.7912918241776876E-3</v>
      </c>
      <c r="D559" s="181">
        <v>21.30865958752161</v>
      </c>
    </row>
    <row r="560" spans="1:4" ht="20.100000000000001" customHeight="1" x14ac:dyDescent="0.2">
      <c r="A560" s="6" t="s">
        <v>1465</v>
      </c>
      <c r="B560" s="7" t="s">
        <v>1466</v>
      </c>
      <c r="C560" s="181">
        <v>3.7168738576245719</v>
      </c>
      <c r="D560" s="181">
        <v>9.7196001569825796</v>
      </c>
    </row>
    <row r="561" spans="1:4" ht="20.100000000000001" customHeight="1" x14ac:dyDescent="0.2">
      <c r="A561" s="6" t="s">
        <v>1467</v>
      </c>
      <c r="B561" s="7" t="s">
        <v>1468</v>
      </c>
      <c r="C561" s="181">
        <v>1.1752804717038285</v>
      </c>
      <c r="D561" s="181">
        <v>7.2912220338316232</v>
      </c>
    </row>
    <row r="562" spans="1:4" ht="20.100000000000001" customHeight="1" x14ac:dyDescent="0.2">
      <c r="A562" s="6" t="s">
        <v>1469</v>
      </c>
      <c r="B562" s="7" t="s">
        <v>1470</v>
      </c>
      <c r="C562" s="181">
        <v>3.4376553088442878</v>
      </c>
      <c r="D562" s="181">
        <v>-6.0334308470535731</v>
      </c>
    </row>
    <row r="563" spans="1:4" ht="20.100000000000001" customHeight="1" x14ac:dyDescent="0.2">
      <c r="A563" s="6" t="s">
        <v>1471</v>
      </c>
      <c r="B563" s="7" t="s">
        <v>1472</v>
      </c>
      <c r="C563" s="181">
        <v>-9.6692782974022728E-4</v>
      </c>
      <c r="D563" s="181">
        <v>1.4221521485580635</v>
      </c>
    </row>
    <row r="564" spans="1:4" ht="20.100000000000001" customHeight="1" x14ac:dyDescent="0.2">
      <c r="A564" s="6" t="s">
        <v>1473</v>
      </c>
      <c r="B564" s="7" t="s">
        <v>1474</v>
      </c>
      <c r="C564" s="181">
        <v>0.13195451599936972</v>
      </c>
      <c r="D564" s="181">
        <v>4.0121001023792928</v>
      </c>
    </row>
    <row r="565" spans="1:4" ht="20.100000000000001" customHeight="1" x14ac:dyDescent="0.2">
      <c r="A565" s="6" t="s">
        <v>1475</v>
      </c>
      <c r="B565" s="7" t="s">
        <v>1476</v>
      </c>
      <c r="C565" s="181">
        <v>0.6071710342586214</v>
      </c>
      <c r="D565" s="181">
        <v>11.035128648671098</v>
      </c>
    </row>
    <row r="566" spans="1:4" ht="20.100000000000001" customHeight="1" x14ac:dyDescent="0.2">
      <c r="A566" s="6" t="s">
        <v>1477</v>
      </c>
      <c r="B566" s="7" t="s">
        <v>1478</v>
      </c>
      <c r="C566" s="181">
        <v>3.8389203043625433E-2</v>
      </c>
      <c r="D566" s="181">
        <v>7.236828623399596</v>
      </c>
    </row>
    <row r="567" spans="1:4" ht="20.100000000000001" customHeight="1" x14ac:dyDescent="0.2">
      <c r="A567" s="6" t="s">
        <v>1479</v>
      </c>
      <c r="B567" s="7" t="s">
        <v>1480</v>
      </c>
      <c r="C567" s="181">
        <v>-4.7362765388127046E-2</v>
      </c>
      <c r="D567" s="181">
        <v>-0.82819542621557563</v>
      </c>
    </row>
    <row r="568" spans="1:4" ht="20.100000000000001" customHeight="1" x14ac:dyDescent="0.2">
      <c r="A568" s="6" t="s">
        <v>1481</v>
      </c>
      <c r="B568" s="7" t="s">
        <v>1482</v>
      </c>
      <c r="C568" s="181">
        <v>0.28666115816482357</v>
      </c>
      <c r="D568" s="181">
        <v>4.6944191516980398</v>
      </c>
    </row>
    <row r="569" spans="1:4" ht="20.100000000000001" customHeight="1" x14ac:dyDescent="0.2">
      <c r="A569" s="6" t="s">
        <v>1483</v>
      </c>
      <c r="B569" s="7" t="s">
        <v>1484</v>
      </c>
      <c r="C569" s="181">
        <v>0.77688681924641179</v>
      </c>
      <c r="D569" s="181">
        <v>2.7820149740053086</v>
      </c>
    </row>
    <row r="570" spans="1:4" ht="20.100000000000001" customHeight="1" x14ac:dyDescent="0.2">
      <c r="A570" s="6" t="s">
        <v>1485</v>
      </c>
      <c r="B570" s="7" t="s">
        <v>1486</v>
      </c>
      <c r="C570" s="181">
        <v>1.5347372696302718E-2</v>
      </c>
      <c r="D570" s="181">
        <v>11.957072287975418</v>
      </c>
    </row>
    <row r="571" spans="1:4" ht="20.100000000000001" customHeight="1" x14ac:dyDescent="0.2">
      <c r="A571" s="6" t="s">
        <v>1487</v>
      </c>
      <c r="B571" s="7" t="s">
        <v>1488</v>
      </c>
      <c r="C571" s="181">
        <v>2.077934373936035</v>
      </c>
      <c r="D571" s="181">
        <v>8.0684570178092301</v>
      </c>
    </row>
    <row r="572" spans="1:4" ht="20.100000000000001" customHeight="1" x14ac:dyDescent="0.2">
      <c r="A572" s="6" t="s">
        <v>1489</v>
      </c>
      <c r="B572" s="7" t="s">
        <v>1490</v>
      </c>
      <c r="C572" s="181">
        <v>1.8359579537062576</v>
      </c>
      <c r="D572" s="181">
        <v>13.772263491115975</v>
      </c>
    </row>
    <row r="573" spans="1:4" ht="20.100000000000001" customHeight="1" x14ac:dyDescent="0.2">
      <c r="A573" s="6" t="s">
        <v>1491</v>
      </c>
      <c r="B573" s="7" t="s">
        <v>1492</v>
      </c>
      <c r="C573" s="181">
        <v>8.6722816384974089E-2</v>
      </c>
      <c r="D573" s="181">
        <v>6.1224256360638716</v>
      </c>
    </row>
    <row r="574" spans="1:4" ht="20.100000000000001" customHeight="1" x14ac:dyDescent="0.2">
      <c r="A574" s="6" t="s">
        <v>1493</v>
      </c>
      <c r="B574" s="7" t="s">
        <v>1494</v>
      </c>
      <c r="C574" s="181">
        <v>4.1073133696936326E-2</v>
      </c>
      <c r="D574" s="181">
        <v>43.00288096738408</v>
      </c>
    </row>
    <row r="575" spans="1:4" ht="20.100000000000001" customHeight="1" x14ac:dyDescent="0.2">
      <c r="A575" s="6" t="s">
        <v>1495</v>
      </c>
      <c r="B575" s="7" t="s">
        <v>1496</v>
      </c>
      <c r="C575" s="181">
        <v>9.3007702918146098E-2</v>
      </c>
      <c r="D575" s="181">
        <v>5.7971599448068289</v>
      </c>
    </row>
    <row r="576" spans="1:4" ht="20.100000000000001" customHeight="1" x14ac:dyDescent="0.2">
      <c r="A576" s="6" t="s">
        <v>1497</v>
      </c>
      <c r="B576" s="7" t="s">
        <v>1498</v>
      </c>
      <c r="C576" s="181">
        <v>5.9578876886422771E-3</v>
      </c>
      <c r="D576" s="181">
        <v>5.3203813055609679</v>
      </c>
    </row>
    <row r="577" spans="1:4" ht="20.100000000000001" customHeight="1" x14ac:dyDescent="0.2">
      <c r="A577" s="6" t="s">
        <v>1499</v>
      </c>
      <c r="B577" s="7" t="s">
        <v>1500</v>
      </c>
      <c r="C577" s="181">
        <v>0.89455964964505252</v>
      </c>
      <c r="D577" s="181">
        <v>0.98532316852066348</v>
      </c>
    </row>
    <row r="578" spans="1:4" ht="20.100000000000001" customHeight="1" x14ac:dyDescent="0.2">
      <c r="A578" s="6" t="s">
        <v>1501</v>
      </c>
      <c r="B578" s="7" t="s">
        <v>1502</v>
      </c>
      <c r="C578" s="181">
        <v>0.8237660325484526</v>
      </c>
      <c r="D578" s="181">
        <v>22.411287542232806</v>
      </c>
    </row>
    <row r="579" spans="1:4" ht="20.100000000000001" customHeight="1" x14ac:dyDescent="0.2">
      <c r="A579" s="6" t="s">
        <v>1503</v>
      </c>
      <c r="B579" s="7" t="s">
        <v>1504</v>
      </c>
      <c r="C579" s="181">
        <v>2.942840597950827</v>
      </c>
      <c r="D579" s="181">
        <v>2.9169267071298561</v>
      </c>
    </row>
    <row r="580" spans="1:4" ht="20.100000000000001" customHeight="1" x14ac:dyDescent="0.2">
      <c r="A580" s="6" t="s">
        <v>1505</v>
      </c>
      <c r="B580" s="7" t="s">
        <v>1506</v>
      </c>
      <c r="C580" s="181">
        <v>0.80475756150825473</v>
      </c>
      <c r="D580" s="181">
        <v>8.2704327705844065</v>
      </c>
    </row>
    <row r="581" spans="1:4" ht="20.100000000000001" customHeight="1" x14ac:dyDescent="0.2">
      <c r="A581" s="6" t="s">
        <v>1507</v>
      </c>
      <c r="B581" s="7" t="s">
        <v>1508</v>
      </c>
      <c r="C581" s="181">
        <v>6.8604897845259174</v>
      </c>
      <c r="D581" s="181">
        <v>0.16281153710919222</v>
      </c>
    </row>
    <row r="582" spans="1:4" ht="20.100000000000001" customHeight="1" x14ac:dyDescent="0.2">
      <c r="A582" s="6" t="s">
        <v>1509</v>
      </c>
      <c r="B582" s="7" t="s">
        <v>1510</v>
      </c>
      <c r="C582" s="181">
        <v>0.57952131268796081</v>
      </c>
      <c r="D582" s="181">
        <v>-4.2852323147758149</v>
      </c>
    </row>
    <row r="583" spans="1:4" ht="20.100000000000001" customHeight="1" x14ac:dyDescent="0.2">
      <c r="A583" s="6" t="s">
        <v>1511</v>
      </c>
      <c r="B583" s="7" t="s">
        <v>1512</v>
      </c>
      <c r="C583" s="181">
        <v>3.3144949304895812</v>
      </c>
      <c r="D583" s="181">
        <v>10.779685402933861</v>
      </c>
    </row>
    <row r="584" spans="1:4" ht="20.100000000000001" customHeight="1" x14ac:dyDescent="0.2">
      <c r="A584" s="6" t="s">
        <v>1513</v>
      </c>
      <c r="B584" s="7" t="s">
        <v>1514</v>
      </c>
      <c r="C584" s="181">
        <v>7.1153939208533384E-2</v>
      </c>
      <c r="D584" s="181">
        <v>-1.0205266852142643</v>
      </c>
    </row>
    <row r="585" spans="1:4" ht="20.100000000000001" customHeight="1" x14ac:dyDescent="0.2">
      <c r="A585" s="6" t="s">
        <v>1515</v>
      </c>
      <c r="B585" s="7" t="s">
        <v>1516</v>
      </c>
      <c r="C585" s="181">
        <v>0.48260168343978915</v>
      </c>
      <c r="D585" s="181">
        <v>8.0863127568423714</v>
      </c>
    </row>
    <row r="586" spans="1:4" ht="20.100000000000001" customHeight="1" x14ac:dyDescent="0.2">
      <c r="A586" s="6" t="s">
        <v>1517</v>
      </c>
      <c r="B586" s="7" t="s">
        <v>1518</v>
      </c>
      <c r="C586" s="181">
        <v>0.65073999696688345</v>
      </c>
      <c r="D586" s="181">
        <v>12.491499768675588</v>
      </c>
    </row>
    <row r="587" spans="1:4" ht="20.100000000000001" customHeight="1" x14ac:dyDescent="0.2">
      <c r="A587" s="6" t="s">
        <v>1519</v>
      </c>
      <c r="B587" s="7" t="s">
        <v>1520</v>
      </c>
      <c r="C587" s="181">
        <v>2.5644078664214507</v>
      </c>
      <c r="D587" s="181">
        <v>16.469697213671516</v>
      </c>
    </row>
    <row r="588" spans="1:4" ht="20.100000000000001" customHeight="1" x14ac:dyDescent="0.2">
      <c r="A588" s="6" t="s">
        <v>1521</v>
      </c>
      <c r="B588" s="7" t="s">
        <v>1522</v>
      </c>
      <c r="C588" s="181">
        <v>4.2788909810036052E-2</v>
      </c>
      <c r="D588" s="181">
        <v>1.7188529190044901</v>
      </c>
    </row>
    <row r="589" spans="1:4" ht="20.100000000000001" customHeight="1" x14ac:dyDescent="0.2">
      <c r="A589" s="6" t="s">
        <v>1523</v>
      </c>
      <c r="B589" s="7" t="s">
        <v>1524</v>
      </c>
      <c r="C589" s="181">
        <v>-6.7371825374318217E-3</v>
      </c>
      <c r="D589" s="181">
        <v>2.5883271164634576</v>
      </c>
    </row>
    <row r="590" spans="1:4" ht="20.100000000000001" customHeight="1" x14ac:dyDescent="0.2">
      <c r="A590" s="6" t="s">
        <v>1525</v>
      </c>
      <c r="B590" s="7" t="s">
        <v>1526</v>
      </c>
      <c r="C590" s="181">
        <v>2.7688481588564184E-2</v>
      </c>
      <c r="D590" s="181">
        <v>2.2661568110889903</v>
      </c>
    </row>
    <row r="591" spans="1:4" ht="20.100000000000001" customHeight="1" x14ac:dyDescent="0.2">
      <c r="A591" s="6" t="s">
        <v>1527</v>
      </c>
      <c r="B591" s="7" t="s">
        <v>1528</v>
      </c>
      <c r="C591" s="181">
        <v>7.1688187809502923E-2</v>
      </c>
      <c r="D591" s="181">
        <v>0.31892932783765193</v>
      </c>
    </row>
    <row r="592" spans="1:4" ht="20.100000000000001" customHeight="1" x14ac:dyDescent="0.2">
      <c r="A592" s="6" t="s">
        <v>1529</v>
      </c>
      <c r="B592" s="7" t="s">
        <v>1530</v>
      </c>
      <c r="C592" s="181">
        <v>0.86203292334608317</v>
      </c>
      <c r="D592" s="181">
        <v>5.4253360222449238</v>
      </c>
    </row>
    <row r="593" spans="1:4" ht="20.100000000000001" customHeight="1" x14ac:dyDescent="0.2">
      <c r="A593" s="6" t="s">
        <v>1531</v>
      </c>
      <c r="B593" s="7" t="s">
        <v>1532</v>
      </c>
      <c r="C593" s="181">
        <v>0.70654749731618893</v>
      </c>
      <c r="D593" s="181">
        <v>10.699475982209711</v>
      </c>
    </row>
    <row r="594" spans="1:4" ht="20.100000000000001" customHeight="1" x14ac:dyDescent="0.2">
      <c r="A594" s="6" t="s">
        <v>1533</v>
      </c>
      <c r="B594" s="7" t="s">
        <v>1534</v>
      </c>
      <c r="C594" s="181">
        <v>-8.3219147319031576E-3</v>
      </c>
      <c r="D594" s="181">
        <v>12.056518552609688</v>
      </c>
    </row>
    <row r="595" spans="1:4" ht="20.100000000000001" customHeight="1" x14ac:dyDescent="0.2">
      <c r="A595" s="6" t="s">
        <v>1535</v>
      </c>
      <c r="B595" s="7" t="s">
        <v>1536</v>
      </c>
      <c r="C595" s="181">
        <v>5.7812777463596296E-2</v>
      </c>
      <c r="D595" s="181">
        <v>1.2687652767487125</v>
      </c>
    </row>
    <row r="596" spans="1:4" ht="20.100000000000001" customHeight="1" x14ac:dyDescent="0.2">
      <c r="A596" s="6" t="s">
        <v>1537</v>
      </c>
      <c r="B596" s="7" t="s">
        <v>1538</v>
      </c>
      <c r="C596" s="181">
        <v>0.60344064920220641</v>
      </c>
      <c r="D596" s="181">
        <v>15.909891164452379</v>
      </c>
    </row>
    <row r="597" spans="1:4" ht="20.100000000000001" customHeight="1" x14ac:dyDescent="0.2">
      <c r="A597" s="6" t="s">
        <v>1539</v>
      </c>
      <c r="B597" s="7" t="s">
        <v>1540</v>
      </c>
      <c r="C597" s="181">
        <v>1.1307363109442992</v>
      </c>
      <c r="D597" s="181">
        <v>8.1148325586818864</v>
      </c>
    </row>
    <row r="598" spans="1:4" ht="20.100000000000001" customHeight="1" x14ac:dyDescent="0.2">
      <c r="A598" s="6" t="s">
        <v>1541</v>
      </c>
      <c r="B598" s="7" t="s">
        <v>1542</v>
      </c>
      <c r="C598" s="181">
        <v>2.3004076148436132</v>
      </c>
      <c r="D598" s="181">
        <v>8.3850616277968886</v>
      </c>
    </row>
    <row r="599" spans="1:4" ht="20.100000000000001" customHeight="1" x14ac:dyDescent="0.2">
      <c r="A599" s="6" t="s">
        <v>1543</v>
      </c>
      <c r="B599" s="7" t="s">
        <v>1544</v>
      </c>
      <c r="C599" s="181">
        <v>2.0234903389616941</v>
      </c>
      <c r="D599" s="181">
        <v>17.841692416214027</v>
      </c>
    </row>
    <row r="600" spans="1:4" ht="20.100000000000001" customHeight="1" x14ac:dyDescent="0.2">
      <c r="A600" s="6" t="s">
        <v>1545</v>
      </c>
      <c r="B600" s="7" t="s">
        <v>1546</v>
      </c>
      <c r="C600" s="181">
        <v>7.2945255320819746E-2</v>
      </c>
      <c r="D600" s="181">
        <v>23.190878693615275</v>
      </c>
    </row>
    <row r="601" spans="1:4" ht="20.100000000000001" customHeight="1" x14ac:dyDescent="0.2">
      <c r="A601" s="6" t="s">
        <v>1547</v>
      </c>
      <c r="B601" s="7" t="s">
        <v>1548</v>
      </c>
      <c r="C601" s="181">
        <v>2.1630639549148714</v>
      </c>
      <c r="D601" s="181">
        <v>11.179380603173886</v>
      </c>
    </row>
    <row r="602" spans="1:4" ht="20.100000000000001" customHeight="1" x14ac:dyDescent="0.2">
      <c r="A602" s="6" t="s">
        <v>1549</v>
      </c>
      <c r="B602" s="7" t="s">
        <v>1550</v>
      </c>
      <c r="C602" s="181">
        <v>1.3189657543094284</v>
      </c>
      <c r="D602" s="181">
        <v>3.3935558255249325</v>
      </c>
    </row>
    <row r="603" spans="1:4" ht="20.100000000000001" customHeight="1" x14ac:dyDescent="0.2">
      <c r="A603" s="6" t="s">
        <v>1551</v>
      </c>
      <c r="B603" s="7" t="s">
        <v>1552</v>
      </c>
      <c r="C603" s="181">
        <v>1.6662169848610315</v>
      </c>
      <c r="D603" s="181">
        <v>30.514767316907765</v>
      </c>
    </row>
    <row r="604" spans="1:4" ht="20.100000000000001" customHeight="1" x14ac:dyDescent="0.2">
      <c r="A604" s="6" t="s">
        <v>1553</v>
      </c>
      <c r="B604" s="7" t="s">
        <v>1554</v>
      </c>
      <c r="C604" s="181">
        <v>1.3714773213865894</v>
      </c>
      <c r="D604" s="181">
        <v>5.505572367273448</v>
      </c>
    </row>
    <row r="605" spans="1:4" ht="20.100000000000001" customHeight="1" x14ac:dyDescent="0.2">
      <c r="A605" s="6" t="s">
        <v>1555</v>
      </c>
      <c r="B605" s="7" t="s">
        <v>1556</v>
      </c>
      <c r="C605" s="181">
        <v>0.60304945314910463</v>
      </c>
      <c r="D605" s="181">
        <v>-2.3505455909119366</v>
      </c>
    </row>
    <row r="606" spans="1:4" ht="20.100000000000001" customHeight="1" x14ac:dyDescent="0.2">
      <c r="A606" s="6" t="s">
        <v>1557</v>
      </c>
      <c r="B606" s="7" t="s">
        <v>1558</v>
      </c>
      <c r="C606" s="181">
        <v>3.2197858556277361</v>
      </c>
      <c r="D606" s="181">
        <v>5.8871203061288391</v>
      </c>
    </row>
    <row r="607" spans="1:4" ht="20.100000000000001" customHeight="1" x14ac:dyDescent="0.2">
      <c r="A607" s="6" t="s">
        <v>1559</v>
      </c>
      <c r="B607" s="7" t="s">
        <v>1560</v>
      </c>
      <c r="C607" s="181">
        <v>4.6389101916034159</v>
      </c>
      <c r="D607" s="181">
        <v>19.438462686548625</v>
      </c>
    </row>
    <row r="608" spans="1:4" ht="20.100000000000001" customHeight="1" x14ac:dyDescent="0.2">
      <c r="A608" s="6" t="s">
        <v>1561</v>
      </c>
      <c r="B608" s="7" t="s">
        <v>1562</v>
      </c>
      <c r="C608" s="181">
        <v>0.41699602469848163</v>
      </c>
      <c r="D608" s="181">
        <v>5.1250785742608596</v>
      </c>
    </row>
    <row r="609" spans="1:4" ht="20.100000000000001" customHeight="1" x14ac:dyDescent="0.2">
      <c r="A609" s="6" t="s">
        <v>1563</v>
      </c>
      <c r="B609" s="7" t="s">
        <v>1564</v>
      </c>
      <c r="C609" s="181">
        <v>0.25053177543569549</v>
      </c>
      <c r="D609" s="181">
        <v>8.8101255585269271</v>
      </c>
    </row>
    <row r="610" spans="1:4" ht="20.100000000000001" customHeight="1" x14ac:dyDescent="0.2">
      <c r="A610" s="6" t="s">
        <v>1565</v>
      </c>
      <c r="B610" s="7" t="s">
        <v>1566</v>
      </c>
      <c r="C610" s="181">
        <v>0.13981441705620024</v>
      </c>
      <c r="D610" s="181">
        <v>0.27847575256334373</v>
      </c>
    </row>
    <row r="611" spans="1:4" ht="20.100000000000001" customHeight="1" x14ac:dyDescent="0.2">
      <c r="A611" s="6" t="s">
        <v>1567</v>
      </c>
      <c r="B611" s="7" t="s">
        <v>1568</v>
      </c>
      <c r="C611" s="181">
        <v>6.2359438366188596E-2</v>
      </c>
      <c r="D611" s="181">
        <v>15.54775177620634</v>
      </c>
    </row>
    <row r="612" spans="1:4" ht="20.100000000000001" customHeight="1" x14ac:dyDescent="0.2">
      <c r="A612" s="6" t="s">
        <v>1569</v>
      </c>
      <c r="B612" s="7" t="s">
        <v>1570</v>
      </c>
      <c r="C612" s="181">
        <v>2.6753350619209812</v>
      </c>
      <c r="D612" s="181">
        <v>5.1697055637364908</v>
      </c>
    </row>
    <row r="613" spans="1:4" ht="20.100000000000001" customHeight="1" x14ac:dyDescent="0.2">
      <c r="A613" s="6" t="s">
        <v>1571</v>
      </c>
      <c r="B613" s="7" t="s">
        <v>1572</v>
      </c>
      <c r="C613" s="181">
        <v>0.13509556311950638</v>
      </c>
      <c r="D613" s="181">
        <v>1.5683450194978099</v>
      </c>
    </row>
    <row r="614" spans="1:4" ht="20.100000000000001" customHeight="1" x14ac:dyDescent="0.2">
      <c r="A614" s="6" t="s">
        <v>1573</v>
      </c>
      <c r="B614" s="7" t="s">
        <v>1574</v>
      </c>
      <c r="C614" s="181">
        <v>0.98594651420901847</v>
      </c>
      <c r="D614" s="181">
        <v>17.538980301710648</v>
      </c>
    </row>
    <row r="615" spans="1:4" ht="20.100000000000001" customHeight="1" x14ac:dyDescent="0.2">
      <c r="A615" s="6" t="s">
        <v>1575</v>
      </c>
      <c r="B615" s="7" t="s">
        <v>1576</v>
      </c>
      <c r="C615" s="181">
        <v>2.5724066134368253</v>
      </c>
      <c r="D615" s="181">
        <v>8.3742691293163229</v>
      </c>
    </row>
    <row r="616" spans="1:4" ht="20.100000000000001" customHeight="1" x14ac:dyDescent="0.2">
      <c r="A616" s="6" t="s">
        <v>1577</v>
      </c>
      <c r="B616" s="7" t="s">
        <v>1578</v>
      </c>
      <c r="C616" s="181">
        <v>2.8846113171837304</v>
      </c>
      <c r="D616" s="181">
        <v>8.9588981983409859</v>
      </c>
    </row>
    <row r="617" spans="1:4" ht="20.100000000000001" customHeight="1" x14ac:dyDescent="0.2">
      <c r="A617" s="6" t="s">
        <v>1579</v>
      </c>
      <c r="B617" s="7" t="s">
        <v>1580</v>
      </c>
      <c r="C617" s="181">
        <v>1.4125940926969567</v>
      </c>
      <c r="D617" s="181">
        <v>-4.1768063348568401</v>
      </c>
    </row>
    <row r="618" spans="1:4" ht="20.100000000000001" customHeight="1" x14ac:dyDescent="0.2">
      <c r="A618" s="6" t="s">
        <v>1581</v>
      </c>
      <c r="B618" s="7" t="s">
        <v>1582</v>
      </c>
      <c r="C618" s="181">
        <v>-7.5976121365113891E-2</v>
      </c>
      <c r="D618" s="181">
        <v>6.1092101532325875</v>
      </c>
    </row>
    <row r="619" spans="1:4" ht="20.100000000000001" customHeight="1" x14ac:dyDescent="0.2">
      <c r="A619" s="6" t="s">
        <v>1583</v>
      </c>
      <c r="B619" s="7" t="s">
        <v>1582</v>
      </c>
      <c r="C619" s="181">
        <v>0.48174603112862779</v>
      </c>
      <c r="D619" s="181">
        <v>8.8828326585408597</v>
      </c>
    </row>
    <row r="620" spans="1:4" ht="20.100000000000001" customHeight="1" x14ac:dyDescent="0.2">
      <c r="A620" s="6" t="s">
        <v>1584</v>
      </c>
      <c r="B620" s="7" t="s">
        <v>1585</v>
      </c>
      <c r="C620" s="181">
        <v>9.5447497608148052E-2</v>
      </c>
      <c r="D620" s="181">
        <v>6.8880933350553439</v>
      </c>
    </row>
    <row r="621" spans="1:4" ht="20.100000000000001" customHeight="1" x14ac:dyDescent="0.2">
      <c r="A621" s="6" t="s">
        <v>1586</v>
      </c>
      <c r="B621" s="7" t="s">
        <v>1587</v>
      </c>
      <c r="C621" s="181">
        <v>0.39624915060220928</v>
      </c>
      <c r="D621" s="181">
        <v>0.84083547828658223</v>
      </c>
    </row>
    <row r="622" spans="1:4" ht="20.100000000000001" customHeight="1" x14ac:dyDescent="0.2">
      <c r="A622" s="6" t="s">
        <v>1588</v>
      </c>
      <c r="B622" s="7" t="s">
        <v>1589</v>
      </c>
      <c r="C622" s="181">
        <v>2.9384055726460682E-2</v>
      </c>
      <c r="D622" s="181">
        <v>3.8006377700756122</v>
      </c>
    </row>
    <row r="623" spans="1:4" ht="20.100000000000001" customHeight="1" x14ac:dyDescent="0.2">
      <c r="A623" s="6" t="s">
        <v>1590</v>
      </c>
      <c r="B623" s="7" t="s">
        <v>1591</v>
      </c>
      <c r="C623" s="181">
        <v>0.62757658530601113</v>
      </c>
      <c r="D623" s="181">
        <v>8.6948455817114301</v>
      </c>
    </row>
    <row r="624" spans="1:4" ht="20.100000000000001" customHeight="1" x14ac:dyDescent="0.2">
      <c r="A624" s="6" t="s">
        <v>1592</v>
      </c>
      <c r="B624" s="7" t="s">
        <v>1591</v>
      </c>
      <c r="C624" s="181">
        <v>4.0249147635109117E-2</v>
      </c>
      <c r="D624" s="181">
        <v>7.7752503651472704</v>
      </c>
    </row>
    <row r="625" spans="1:4" ht="20.100000000000001" customHeight="1" x14ac:dyDescent="0.2">
      <c r="A625" s="6" t="s">
        <v>1593</v>
      </c>
      <c r="B625" s="7" t="s">
        <v>1594</v>
      </c>
      <c r="C625" s="181">
        <v>1.787619810485682</v>
      </c>
      <c r="D625" s="181">
        <v>18.056637361359012</v>
      </c>
    </row>
    <row r="626" spans="1:4" ht="20.100000000000001" customHeight="1" x14ac:dyDescent="0.2">
      <c r="A626" s="6" t="s">
        <v>1595</v>
      </c>
      <c r="B626" s="7" t="s">
        <v>1596</v>
      </c>
      <c r="C626" s="181">
        <v>0.84390328484425892</v>
      </c>
      <c r="D626" s="181">
        <v>1.4035811835377896</v>
      </c>
    </row>
    <row r="627" spans="1:4" ht="20.100000000000001" customHeight="1" x14ac:dyDescent="0.2">
      <c r="A627" s="6" t="s">
        <v>1597</v>
      </c>
      <c r="B627" s="7" t="s">
        <v>1598</v>
      </c>
      <c r="C627" s="181">
        <v>2.4642670804774771</v>
      </c>
      <c r="D627" s="181">
        <v>11.572177820887662</v>
      </c>
    </row>
    <row r="628" spans="1:4" ht="20.100000000000001" customHeight="1" x14ac:dyDescent="0.2">
      <c r="A628" s="6" t="s">
        <v>1599</v>
      </c>
      <c r="B628" s="7" t="s">
        <v>1600</v>
      </c>
      <c r="C628" s="181">
        <v>1.0867570103793269</v>
      </c>
      <c r="D628" s="181">
        <v>8.2191867724636314</v>
      </c>
    </row>
    <row r="629" spans="1:4" ht="20.100000000000001" customHeight="1" x14ac:dyDescent="0.2">
      <c r="A629" s="6" t="s">
        <v>1601</v>
      </c>
      <c r="B629" s="7" t="s">
        <v>1602</v>
      </c>
      <c r="C629" s="181">
        <v>3.0909436739864087</v>
      </c>
      <c r="D629" s="181">
        <v>18.678299086238979</v>
      </c>
    </row>
    <row r="630" spans="1:4" ht="20.100000000000001" customHeight="1" x14ac:dyDescent="0.2">
      <c r="A630" s="6" t="s">
        <v>1603</v>
      </c>
      <c r="B630" s="7" t="s">
        <v>1604</v>
      </c>
      <c r="C630" s="181">
        <v>0.54541400550209285</v>
      </c>
      <c r="D630" s="181">
        <v>25.61991186329147</v>
      </c>
    </row>
    <row r="631" spans="1:4" ht="20.100000000000001" customHeight="1" x14ac:dyDescent="0.2">
      <c r="A631" s="6" t="s">
        <v>1605</v>
      </c>
      <c r="B631" s="7" t="s">
        <v>1606</v>
      </c>
      <c r="C631" s="181">
        <v>0.2849259009389643</v>
      </c>
      <c r="D631" s="181">
        <v>5.334407592565837</v>
      </c>
    </row>
    <row r="632" spans="1:4" ht="20.100000000000001" customHeight="1" x14ac:dyDescent="0.2">
      <c r="A632" s="6" t="s">
        <v>1607</v>
      </c>
      <c r="B632" s="7" t="s">
        <v>1608</v>
      </c>
      <c r="C632" s="181">
        <v>1.8723413902642587</v>
      </c>
      <c r="D632" s="181">
        <v>15.093457273466882</v>
      </c>
    </row>
    <row r="633" spans="1:4" ht="20.100000000000001" customHeight="1" x14ac:dyDescent="0.2">
      <c r="A633" s="6" t="s">
        <v>1609</v>
      </c>
      <c r="B633" s="7" t="s">
        <v>1610</v>
      </c>
      <c r="C633" s="181">
        <v>0.44183750325445131</v>
      </c>
      <c r="D633" s="181">
        <v>4.6122294775244148</v>
      </c>
    </row>
    <row r="634" spans="1:4" ht="20.100000000000001" customHeight="1" x14ac:dyDescent="0.2">
      <c r="A634" s="6" t="s">
        <v>1611</v>
      </c>
      <c r="B634" s="7" t="s">
        <v>1612</v>
      </c>
      <c r="C634" s="181">
        <v>1.48333448742737E-2</v>
      </c>
      <c r="D634" s="181">
        <v>18.483533968811791</v>
      </c>
    </row>
    <row r="635" spans="1:4" ht="20.100000000000001" customHeight="1" x14ac:dyDescent="0.2">
      <c r="A635" s="6" t="s">
        <v>1613</v>
      </c>
      <c r="B635" s="7" t="s">
        <v>1614</v>
      </c>
      <c r="C635" s="181">
        <v>0.66607567150388158</v>
      </c>
      <c r="D635" s="181">
        <v>22.863205091005995</v>
      </c>
    </row>
    <row r="636" spans="1:4" ht="20.100000000000001" customHeight="1" x14ac:dyDescent="0.2">
      <c r="A636" s="6" t="s">
        <v>1615</v>
      </c>
      <c r="B636" s="7" t="s">
        <v>1616</v>
      </c>
      <c r="C636" s="181">
        <v>6.5592142043771878E-3</v>
      </c>
      <c r="D636" s="181">
        <v>-0.78872321994569505</v>
      </c>
    </row>
    <row r="637" spans="1:4" ht="20.100000000000001" customHeight="1" x14ac:dyDescent="0.2">
      <c r="A637" s="6" t="s">
        <v>1617</v>
      </c>
      <c r="B637" s="7" t="s">
        <v>1618</v>
      </c>
      <c r="C637" s="181">
        <v>0.42027867020660514</v>
      </c>
      <c r="D637" s="181">
        <v>1.5556310951449994</v>
      </c>
    </row>
    <row r="638" spans="1:4" ht="20.100000000000001" customHeight="1" x14ac:dyDescent="0.2">
      <c r="A638" s="6" t="s">
        <v>1619</v>
      </c>
      <c r="B638" s="7" t="s">
        <v>1620</v>
      </c>
      <c r="C638" s="181">
        <v>2.6610902291546221</v>
      </c>
      <c r="D638" s="181">
        <v>8.6345425734196866</v>
      </c>
    </row>
    <row r="639" spans="1:4" ht="20.100000000000001" customHeight="1" x14ac:dyDescent="0.2">
      <c r="A639" s="6" t="s">
        <v>1621</v>
      </c>
      <c r="B639" s="7" t="s">
        <v>1622</v>
      </c>
      <c r="C639" s="181">
        <v>4.2539700187960647E-2</v>
      </c>
      <c r="D639" s="181">
        <v>8.1432963481182412</v>
      </c>
    </row>
    <row r="640" spans="1:4" ht="20.100000000000001" customHeight="1" x14ac:dyDescent="0.2">
      <c r="A640" s="6" t="s">
        <v>1623</v>
      </c>
      <c r="B640" s="7" t="s">
        <v>1622</v>
      </c>
      <c r="C640" s="181">
        <v>6.1615362078042725E-3</v>
      </c>
      <c r="D640" s="181">
        <v>0.86561643244739761</v>
      </c>
    </row>
    <row r="641" spans="1:4" ht="20.100000000000001" customHeight="1" x14ac:dyDescent="0.2">
      <c r="A641" s="6" t="s">
        <v>1624</v>
      </c>
      <c r="B641" s="7" t="s">
        <v>1625</v>
      </c>
      <c r="C641" s="181">
        <v>2.369247258186169</v>
      </c>
      <c r="D641" s="181">
        <v>26.134990514108964</v>
      </c>
    </row>
    <row r="642" spans="1:4" ht="20.100000000000001" customHeight="1" x14ac:dyDescent="0.2">
      <c r="A642" s="6" t="s">
        <v>1626</v>
      </c>
      <c r="B642" s="7" t="s">
        <v>1627</v>
      </c>
      <c r="C642" s="181">
        <v>3.4185567918117092</v>
      </c>
      <c r="D642" s="181">
        <v>15.494353089004141</v>
      </c>
    </row>
    <row r="643" spans="1:4" ht="20.100000000000001" customHeight="1" x14ac:dyDescent="0.2">
      <c r="A643" s="6" t="s">
        <v>1628</v>
      </c>
      <c r="B643" s="7" t="s">
        <v>1629</v>
      </c>
      <c r="C643" s="181">
        <v>0.72042066822907858</v>
      </c>
      <c r="D643" s="181">
        <v>16.730639829542159</v>
      </c>
    </row>
    <row r="644" spans="1:4" ht="20.100000000000001" customHeight="1" x14ac:dyDescent="0.2">
      <c r="A644" s="6" t="s">
        <v>1630</v>
      </c>
      <c r="B644" s="7" t="s">
        <v>1631</v>
      </c>
      <c r="C644" s="181">
        <v>0.15659988130943994</v>
      </c>
      <c r="D644" s="181">
        <v>13.078455163605923</v>
      </c>
    </row>
    <row r="645" spans="1:4" ht="20.100000000000001" customHeight="1" x14ac:dyDescent="0.2">
      <c r="A645" s="6" t="s">
        <v>1632</v>
      </c>
      <c r="B645" s="7" t="s">
        <v>1633</v>
      </c>
      <c r="C645" s="181">
        <v>0.10036498371980374</v>
      </c>
      <c r="D645" s="181">
        <v>1.8889341490471767</v>
      </c>
    </row>
    <row r="646" spans="1:4" ht="20.100000000000001" customHeight="1" x14ac:dyDescent="0.2">
      <c r="A646" s="6" t="s">
        <v>1634</v>
      </c>
      <c r="B646" s="7" t="s">
        <v>1635</v>
      </c>
      <c r="C646" s="181">
        <v>-2.1080695966767672E-3</v>
      </c>
      <c r="D646" s="181">
        <v>1.8962833394462155</v>
      </c>
    </row>
    <row r="647" spans="1:4" ht="20.100000000000001" customHeight="1" x14ac:dyDescent="0.2">
      <c r="A647" s="6" t="s">
        <v>1636</v>
      </c>
      <c r="B647" s="7" t="s">
        <v>1637</v>
      </c>
      <c r="C647" s="181">
        <v>0</v>
      </c>
      <c r="D647" s="181">
        <v>3.3365571719625642</v>
      </c>
    </row>
    <row r="648" spans="1:4" ht="20.100000000000001" customHeight="1" x14ac:dyDescent="0.2">
      <c r="A648" s="6" t="s">
        <v>1638</v>
      </c>
      <c r="B648" s="7" t="s">
        <v>1637</v>
      </c>
      <c r="C648" s="181">
        <v>0</v>
      </c>
      <c r="D648" s="181">
        <v>3.3379232675952855</v>
      </c>
    </row>
    <row r="649" spans="1:4" ht="20.100000000000001" customHeight="1" x14ac:dyDescent="0.2">
      <c r="A649" s="6" t="s">
        <v>1639</v>
      </c>
      <c r="B649" s="7" t="s">
        <v>1640</v>
      </c>
      <c r="C649" s="181">
        <v>0.51795624586802069</v>
      </c>
      <c r="D649" s="181">
        <v>5.3494275985580559</v>
      </c>
    </row>
    <row r="650" spans="1:4" ht="20.100000000000001" customHeight="1" x14ac:dyDescent="0.2">
      <c r="A650" s="6" t="s">
        <v>1641</v>
      </c>
      <c r="B650" s="7" t="s">
        <v>1642</v>
      </c>
      <c r="C650" s="181">
        <v>0.4341159805924284</v>
      </c>
      <c r="D650" s="181">
        <v>5.0905057570297574</v>
      </c>
    </row>
    <row r="651" spans="1:4" ht="20.100000000000001" customHeight="1" x14ac:dyDescent="0.2">
      <c r="A651" s="6" t="s">
        <v>1643</v>
      </c>
      <c r="B651" s="7" t="s">
        <v>1644</v>
      </c>
      <c r="C651" s="181">
        <v>7.4272153870934832E-2</v>
      </c>
      <c r="D651" s="181">
        <v>-0.16091882697058138</v>
      </c>
    </row>
    <row r="652" spans="1:4" ht="20.100000000000001" customHeight="1" x14ac:dyDescent="0.2">
      <c r="A652" s="6" t="s">
        <v>1645</v>
      </c>
      <c r="B652" s="7" t="s">
        <v>1646</v>
      </c>
      <c r="C652" s="181">
        <v>4.3900288784411607</v>
      </c>
      <c r="D652" s="181">
        <v>11.164451077131144</v>
      </c>
    </row>
    <row r="653" spans="1:4" ht="20.100000000000001" customHeight="1" x14ac:dyDescent="0.2">
      <c r="A653" s="6" t="s">
        <v>1647</v>
      </c>
      <c r="B653" s="7" t="s">
        <v>1648</v>
      </c>
      <c r="C653" s="181">
        <v>0</v>
      </c>
      <c r="D653" s="181">
        <v>16.056931140867178</v>
      </c>
    </row>
    <row r="654" spans="1:4" ht="20.100000000000001" customHeight="1" x14ac:dyDescent="0.2">
      <c r="A654" s="6" t="s">
        <v>1649</v>
      </c>
      <c r="B654" s="7" t="s">
        <v>1650</v>
      </c>
      <c r="C654" s="181">
        <v>1.1382953414848165</v>
      </c>
      <c r="D654" s="181">
        <v>3.3855476772266258</v>
      </c>
    </row>
    <row r="655" spans="1:4" ht="20.100000000000001" customHeight="1" x14ac:dyDescent="0.2">
      <c r="A655" s="6" t="s">
        <v>1651</v>
      </c>
      <c r="B655" s="7" t="s">
        <v>1650</v>
      </c>
      <c r="C655" s="181">
        <v>1.0989845339975615</v>
      </c>
      <c r="D655" s="181">
        <v>0.57159784561078042</v>
      </c>
    </row>
    <row r="656" spans="1:4" ht="20.100000000000001" customHeight="1" x14ac:dyDescent="0.2">
      <c r="A656" s="6" t="s">
        <v>1652</v>
      </c>
      <c r="B656" s="7" t="s">
        <v>1653</v>
      </c>
      <c r="C656" s="181">
        <v>7.3860332087452496E-3</v>
      </c>
      <c r="D656" s="181">
        <v>2.6006476828053313</v>
      </c>
    </row>
    <row r="657" spans="1:4" ht="20.100000000000001" customHeight="1" x14ac:dyDescent="0.2">
      <c r="A657" s="6" t="s">
        <v>1654</v>
      </c>
      <c r="B657" s="7" t="s">
        <v>1655</v>
      </c>
      <c r="C657" s="181">
        <v>0</v>
      </c>
      <c r="D657" s="181">
        <v>0.82985061020856432</v>
      </c>
    </row>
    <row r="658" spans="1:4" ht="20.100000000000001" customHeight="1" x14ac:dyDescent="0.2">
      <c r="A658" s="6" t="s">
        <v>1656</v>
      </c>
      <c r="B658" s="7" t="s">
        <v>1655</v>
      </c>
      <c r="C658" s="181">
        <v>0</v>
      </c>
      <c r="D658" s="181">
        <v>0.81999783174934437</v>
      </c>
    </row>
    <row r="659" spans="1:4" ht="20.100000000000001" customHeight="1" x14ac:dyDescent="0.2">
      <c r="A659" s="6" t="s">
        <v>1657</v>
      </c>
      <c r="B659" s="7" t="s">
        <v>1658</v>
      </c>
      <c r="C659" s="181">
        <v>0</v>
      </c>
      <c r="D659" s="181">
        <v>0.96572902498660718</v>
      </c>
    </row>
    <row r="660" spans="1:4" ht="20.100000000000001" customHeight="1" x14ac:dyDescent="0.2">
      <c r="A660" s="6" t="s">
        <v>1659</v>
      </c>
      <c r="B660" s="7" t="s">
        <v>1658</v>
      </c>
      <c r="C660" s="181">
        <v>0</v>
      </c>
      <c r="D660" s="181">
        <v>1.6993247093136574</v>
      </c>
    </row>
    <row r="661" spans="1:4" ht="20.100000000000001" customHeight="1" x14ac:dyDescent="0.2">
      <c r="A661" s="6" t="s">
        <v>1660</v>
      </c>
      <c r="B661" s="7" t="s">
        <v>1661</v>
      </c>
      <c r="C661" s="181">
        <v>0</v>
      </c>
      <c r="D661" s="181">
        <v>2.1752662039178863</v>
      </c>
    </row>
    <row r="662" spans="1:4" ht="20.100000000000001" customHeight="1" x14ac:dyDescent="0.2">
      <c r="A662" s="6" t="s">
        <v>1662</v>
      </c>
      <c r="B662" s="7" t="s">
        <v>1663</v>
      </c>
      <c r="C662" s="181">
        <v>0.21803140371207425</v>
      </c>
      <c r="D662" s="181">
        <v>-0.64002936215121953</v>
      </c>
    </row>
    <row r="663" spans="1:4" ht="20.100000000000001" customHeight="1" x14ac:dyDescent="0.2">
      <c r="A663" s="6" t="s">
        <v>1664</v>
      </c>
      <c r="B663" s="7" t="s">
        <v>1665</v>
      </c>
      <c r="C663" s="181">
        <v>1.2111274170402971E-2</v>
      </c>
      <c r="D663" s="181">
        <v>17.658352175616962</v>
      </c>
    </row>
    <row r="664" spans="1:4" ht="20.100000000000001" customHeight="1" x14ac:dyDescent="0.2">
      <c r="A664" s="6" t="s">
        <v>1666</v>
      </c>
      <c r="B664" s="7" t="s">
        <v>1667</v>
      </c>
      <c r="C664" s="181">
        <v>2.4070045346587738</v>
      </c>
      <c r="D664" s="181">
        <v>4.7492848375983252</v>
      </c>
    </row>
    <row r="665" spans="1:4" ht="20.100000000000001" customHeight="1" x14ac:dyDescent="0.2">
      <c r="A665" s="6" t="s">
        <v>1668</v>
      </c>
      <c r="B665" s="7" t="s">
        <v>1669</v>
      </c>
      <c r="C665" s="181">
        <v>0.61964120052412452</v>
      </c>
      <c r="D665" s="181">
        <v>13.931645746204758</v>
      </c>
    </row>
    <row r="666" spans="1:4" ht="20.100000000000001" customHeight="1" x14ac:dyDescent="0.2">
      <c r="A666" s="6" t="s">
        <v>1670</v>
      </c>
      <c r="B666" s="7" t="s">
        <v>1671</v>
      </c>
      <c r="C666" s="181">
        <v>0.88577441908738108</v>
      </c>
      <c r="D666" s="181">
        <v>16.951479707848328</v>
      </c>
    </row>
    <row r="667" spans="1:4" ht="20.100000000000001" customHeight="1" x14ac:dyDescent="0.2">
      <c r="A667" s="6" t="s">
        <v>1672</v>
      </c>
      <c r="B667" s="7" t="s">
        <v>1673</v>
      </c>
      <c r="C667" s="181">
        <v>0.50331080556162999</v>
      </c>
      <c r="D667" s="181">
        <v>8.80206276368774</v>
      </c>
    </row>
    <row r="668" spans="1:4" ht="20.100000000000001" customHeight="1" x14ac:dyDescent="0.2">
      <c r="A668" s="6" t="s">
        <v>1674</v>
      </c>
      <c r="B668" s="7" t="s">
        <v>1673</v>
      </c>
      <c r="C668" s="181">
        <v>0.27524057575561256</v>
      </c>
      <c r="D668" s="181">
        <v>8.9417046939991334</v>
      </c>
    </row>
    <row r="669" spans="1:4" ht="20.100000000000001" customHeight="1" x14ac:dyDescent="0.2">
      <c r="A669" s="6" t="s">
        <v>1675</v>
      </c>
      <c r="B669" s="7" t="s">
        <v>1676</v>
      </c>
      <c r="C669" s="181">
        <v>0.90199468603437594</v>
      </c>
      <c r="D669" s="181">
        <v>11.882547677173562</v>
      </c>
    </row>
    <row r="670" spans="1:4" ht="20.100000000000001" customHeight="1" x14ac:dyDescent="0.2">
      <c r="A670" s="6" t="s">
        <v>1677</v>
      </c>
      <c r="B670" s="7" t="s">
        <v>1678</v>
      </c>
      <c r="C670" s="181">
        <v>0.40269371663099718</v>
      </c>
      <c r="D670" s="181">
        <v>12.325047536073907</v>
      </c>
    </row>
    <row r="671" spans="1:4" ht="20.100000000000001" customHeight="1" x14ac:dyDescent="0.2">
      <c r="A671" s="6" t="s">
        <v>1679</v>
      </c>
      <c r="B671" s="7" t="s">
        <v>1680</v>
      </c>
      <c r="C671" s="181">
        <v>1.9235885813273472</v>
      </c>
      <c r="D671" s="181">
        <v>6.7241525776032942</v>
      </c>
    </row>
    <row r="672" spans="1:4" ht="20.100000000000001" customHeight="1" x14ac:dyDescent="0.2">
      <c r="A672" s="6" t="s">
        <v>1681</v>
      </c>
      <c r="B672" s="7" t="s">
        <v>1682</v>
      </c>
      <c r="C672" s="181">
        <v>2.614510560344395</v>
      </c>
      <c r="D672" s="181">
        <v>22.952918523827009</v>
      </c>
    </row>
    <row r="673" spans="1:4" ht="20.100000000000001" customHeight="1" x14ac:dyDescent="0.2">
      <c r="A673" s="6" t="s">
        <v>1683</v>
      </c>
      <c r="B673" s="7" t="s">
        <v>1684</v>
      </c>
      <c r="C673" s="181">
        <v>0.6028726125266336</v>
      </c>
      <c r="D673" s="181">
        <v>1.9951612563850989</v>
      </c>
    </row>
    <row r="674" spans="1:4" ht="20.100000000000001" customHeight="1" x14ac:dyDescent="0.2">
      <c r="A674" s="6" t="s">
        <v>1685</v>
      </c>
      <c r="B674" s="7" t="s">
        <v>1686</v>
      </c>
      <c r="C674" s="181">
        <v>0.81336906517529239</v>
      </c>
      <c r="D674" s="181">
        <v>26.149342874925665</v>
      </c>
    </row>
    <row r="675" spans="1:4" ht="20.100000000000001" customHeight="1" x14ac:dyDescent="0.2">
      <c r="A675" s="6" t="s">
        <v>1687</v>
      </c>
      <c r="B675" s="7" t="s">
        <v>1688</v>
      </c>
      <c r="C675" s="181">
        <v>0.12646830427585432</v>
      </c>
      <c r="D675" s="181">
        <v>13.033800971859909</v>
      </c>
    </row>
    <row r="676" spans="1:4" ht="20.100000000000001" customHeight="1" x14ac:dyDescent="0.2">
      <c r="A676" s="6" t="s">
        <v>1689</v>
      </c>
      <c r="B676" s="7" t="s">
        <v>1690</v>
      </c>
      <c r="C676" s="181">
        <v>-0.20025422121662384</v>
      </c>
      <c r="D676" s="181">
        <v>6.667688163449748</v>
      </c>
    </row>
    <row r="677" spans="1:4" ht="20.100000000000001" customHeight="1" x14ac:dyDescent="0.2">
      <c r="A677" s="6" t="s">
        <v>1691</v>
      </c>
      <c r="B677" s="7" t="s">
        <v>1692</v>
      </c>
      <c r="C677" s="181">
        <v>0</v>
      </c>
      <c r="D677" s="181">
        <v>4.0415890952557074</v>
      </c>
    </row>
    <row r="678" spans="1:4" ht="20.100000000000001" customHeight="1" x14ac:dyDescent="0.2">
      <c r="A678" s="6" t="s">
        <v>1693</v>
      </c>
      <c r="B678" s="7" t="s">
        <v>1694</v>
      </c>
      <c r="C678" s="181">
        <v>8.4837527729197688E-3</v>
      </c>
      <c r="D678" s="181">
        <v>3.7750224425210517</v>
      </c>
    </row>
    <row r="679" spans="1:4" ht="20.100000000000001" customHeight="1" x14ac:dyDescent="0.2">
      <c r="A679" s="6" t="s">
        <v>1695</v>
      </c>
      <c r="B679" s="7" t="s">
        <v>1696</v>
      </c>
      <c r="C679" s="181">
        <v>0.74912306399572703</v>
      </c>
      <c r="D679" s="181">
        <v>9.3803491424018759</v>
      </c>
    </row>
    <row r="680" spans="1:4" ht="20.100000000000001" customHeight="1" x14ac:dyDescent="0.2">
      <c r="A680" s="6" t="s">
        <v>1697</v>
      </c>
      <c r="B680" s="7" t="s">
        <v>1698</v>
      </c>
      <c r="C680" s="181">
        <v>2.1593468641967899</v>
      </c>
      <c r="D680" s="181">
        <v>5.1314285099339427</v>
      </c>
    </row>
    <row r="681" spans="1:4" ht="20.100000000000001" customHeight="1" x14ac:dyDescent="0.2">
      <c r="A681" s="6" t="s">
        <v>1699</v>
      </c>
      <c r="B681" s="7" t="s">
        <v>1700</v>
      </c>
      <c r="C681" s="181">
        <v>2.8732973941840427</v>
      </c>
      <c r="D681" s="181">
        <v>21.012729052546511</v>
      </c>
    </row>
    <row r="682" spans="1:4" ht="20.100000000000001" customHeight="1" x14ac:dyDescent="0.2">
      <c r="A682" s="6" t="s">
        <v>1701</v>
      </c>
      <c r="B682" s="7" t="s">
        <v>1702</v>
      </c>
      <c r="C682" s="181">
        <v>1.1237334838628569E-2</v>
      </c>
      <c r="D682" s="181">
        <v>0.71341535694108105</v>
      </c>
    </row>
    <row r="683" spans="1:4" ht="20.100000000000001" customHeight="1" x14ac:dyDescent="0.2">
      <c r="A683" s="6" t="s">
        <v>1703</v>
      </c>
      <c r="B683" s="7" t="s">
        <v>1704</v>
      </c>
      <c r="C683" s="181">
        <v>9.5423591905226451E-2</v>
      </c>
      <c r="D683" s="181">
        <v>0.94509715199751421</v>
      </c>
    </row>
    <row r="684" spans="1:4" ht="20.100000000000001" customHeight="1" x14ac:dyDescent="0.2">
      <c r="A684" s="6" t="s">
        <v>1705</v>
      </c>
      <c r="B684" s="7" t="s">
        <v>1706</v>
      </c>
      <c r="C684" s="181">
        <v>2.5464990419023361</v>
      </c>
      <c r="D684" s="181">
        <v>25.451175322324779</v>
      </c>
    </row>
    <row r="685" spans="1:4" ht="20.100000000000001" customHeight="1" x14ac:dyDescent="0.2">
      <c r="A685" s="6" t="s">
        <v>1707</v>
      </c>
      <c r="B685" s="7" t="s">
        <v>1708</v>
      </c>
      <c r="C685" s="181">
        <v>7.3689068805162343E-3</v>
      </c>
      <c r="D685" s="181">
        <v>0.51044973423992279</v>
      </c>
    </row>
    <row r="686" spans="1:4" ht="20.100000000000001" customHeight="1" x14ac:dyDescent="0.2">
      <c r="A686" s="6" t="s">
        <v>1709</v>
      </c>
      <c r="B686" s="7" t="s">
        <v>1710</v>
      </c>
      <c r="C686" s="181">
        <v>0.5990032537767791</v>
      </c>
      <c r="D686" s="181">
        <v>9.7770885520758117</v>
      </c>
    </row>
    <row r="687" spans="1:4" ht="20.100000000000001" customHeight="1" x14ac:dyDescent="0.2">
      <c r="A687" s="6" t="s">
        <v>1711</v>
      </c>
      <c r="B687" s="7" t="s">
        <v>1712</v>
      </c>
      <c r="C687" s="181">
        <v>0.36513339907898612</v>
      </c>
      <c r="D687" s="181">
        <v>8.246371927561551</v>
      </c>
    </row>
    <row r="688" spans="1:4" ht="20.100000000000001" customHeight="1" x14ac:dyDescent="0.2">
      <c r="A688" s="6" t="s">
        <v>1713</v>
      </c>
      <c r="B688" s="7" t="s">
        <v>1714</v>
      </c>
      <c r="C688" s="181">
        <v>1.5146025152720117</v>
      </c>
      <c r="D688" s="181">
        <v>19.42044158939645</v>
      </c>
    </row>
    <row r="689" spans="1:4" ht="20.100000000000001" customHeight="1" x14ac:dyDescent="0.2">
      <c r="A689" s="6" t="s">
        <v>1715</v>
      </c>
      <c r="B689" s="7" t="s">
        <v>1716</v>
      </c>
      <c r="C689" s="181">
        <v>-1.8625707496841032E-2</v>
      </c>
      <c r="D689" s="181">
        <v>16.58434080008935</v>
      </c>
    </row>
    <row r="690" spans="1:4" ht="20.100000000000001" customHeight="1" x14ac:dyDescent="0.2">
      <c r="A690" s="6" t="s">
        <v>1717</v>
      </c>
      <c r="B690" s="7" t="s">
        <v>1718</v>
      </c>
      <c r="C690" s="181">
        <v>2.7646441538079776</v>
      </c>
      <c r="D690" s="181">
        <v>9.010085154833634</v>
      </c>
    </row>
    <row r="691" spans="1:4" ht="20.100000000000001" customHeight="1" x14ac:dyDescent="0.2">
      <c r="A691" s="6" t="s">
        <v>1719</v>
      </c>
      <c r="B691" s="7" t="s">
        <v>1720</v>
      </c>
      <c r="C691" s="181">
        <v>1.7239270564151352</v>
      </c>
      <c r="D691" s="181">
        <v>-2.281534218797824</v>
      </c>
    </row>
    <row r="692" spans="1:4" ht="20.100000000000001" customHeight="1" x14ac:dyDescent="0.2">
      <c r="A692" s="6" t="s">
        <v>1721</v>
      </c>
      <c r="B692" s="7" t="s">
        <v>1722</v>
      </c>
      <c r="C692" s="181">
        <v>0.20764011445370023</v>
      </c>
      <c r="D692" s="181">
        <v>7.7120964279732744</v>
      </c>
    </row>
    <row r="693" spans="1:4" ht="20.100000000000001" customHeight="1" x14ac:dyDescent="0.2">
      <c r="A693" s="6" t="s">
        <v>1723</v>
      </c>
      <c r="B693" s="7" t="s">
        <v>1724</v>
      </c>
      <c r="C693" s="181">
        <v>1.2555682107678521</v>
      </c>
      <c r="D693" s="181">
        <v>17.83269610830283</v>
      </c>
    </row>
    <row r="694" spans="1:4" ht="20.100000000000001" customHeight="1" x14ac:dyDescent="0.2">
      <c r="A694" s="6" t="s">
        <v>1725</v>
      </c>
      <c r="B694" s="7" t="s">
        <v>1726</v>
      </c>
      <c r="C694" s="181">
        <v>8.7516919823334816E-2</v>
      </c>
      <c r="D694" s="181">
        <v>20.053260418742664</v>
      </c>
    </row>
    <row r="695" spans="1:4" ht="20.100000000000001" customHeight="1" x14ac:dyDescent="0.2">
      <c r="A695" s="6" t="s">
        <v>1727</v>
      </c>
      <c r="B695" s="7" t="s">
        <v>1728</v>
      </c>
      <c r="C695" s="181">
        <v>0.56767659004188964</v>
      </c>
      <c r="D695" s="181">
        <v>1.6966108822328945</v>
      </c>
    </row>
    <row r="696" spans="1:4" ht="20.100000000000001" customHeight="1" x14ac:dyDescent="0.2">
      <c r="A696" s="6" t="s">
        <v>1729</v>
      </c>
      <c r="B696" s="7" t="s">
        <v>1730</v>
      </c>
      <c r="C696" s="181">
        <v>9.5541420040286623E-2</v>
      </c>
      <c r="D696" s="181">
        <v>8.0939451587427591</v>
      </c>
    </row>
    <row r="697" spans="1:4" ht="20.100000000000001" customHeight="1" x14ac:dyDescent="0.2">
      <c r="A697" s="6" t="s">
        <v>1731</v>
      </c>
      <c r="B697" s="7" t="s">
        <v>1732</v>
      </c>
      <c r="C697" s="181">
        <v>0.38958232741765664</v>
      </c>
      <c r="D697" s="181">
        <v>21.757644459949645</v>
      </c>
    </row>
    <row r="698" spans="1:4" ht="20.100000000000001" customHeight="1" x14ac:dyDescent="0.2">
      <c r="A698" s="6" t="s">
        <v>1733</v>
      </c>
      <c r="B698" s="7" t="s">
        <v>1734</v>
      </c>
      <c r="C698" s="181">
        <v>0.34379463561206014</v>
      </c>
      <c r="D698" s="181">
        <v>6.325437840793529</v>
      </c>
    </row>
    <row r="699" spans="1:4" ht="20.100000000000001" customHeight="1" x14ac:dyDescent="0.2">
      <c r="A699" s="6" t="s">
        <v>1735</v>
      </c>
      <c r="B699" s="7" t="s">
        <v>1736</v>
      </c>
      <c r="C699" s="181">
        <v>2.9552950906246735E-2</v>
      </c>
      <c r="D699" s="181">
        <v>0.51845829078469496</v>
      </c>
    </row>
    <row r="700" spans="1:4" ht="20.100000000000001" customHeight="1" x14ac:dyDescent="0.2">
      <c r="A700" s="6" t="s">
        <v>1737</v>
      </c>
      <c r="B700" s="7" t="s">
        <v>1738</v>
      </c>
      <c r="C700" s="181">
        <v>-1.5764300796068786E-2</v>
      </c>
      <c r="D700" s="181">
        <v>11.102631812738311</v>
      </c>
    </row>
    <row r="701" spans="1:4" ht="20.100000000000001" customHeight="1" x14ac:dyDescent="0.2">
      <c r="A701" s="6" t="s">
        <v>1739</v>
      </c>
      <c r="B701" s="7" t="s">
        <v>1740</v>
      </c>
      <c r="C701" s="181">
        <v>0.42171674520614782</v>
      </c>
      <c r="D701" s="181">
        <v>3.822460961255735</v>
      </c>
    </row>
    <row r="702" spans="1:4" ht="20.100000000000001" customHeight="1" x14ac:dyDescent="0.2">
      <c r="A702" s="6" t="s">
        <v>1741</v>
      </c>
      <c r="B702" s="7" t="s">
        <v>1742</v>
      </c>
      <c r="C702" s="181">
        <v>-0.236899125365784</v>
      </c>
      <c r="D702" s="181">
        <v>1.4183150486606269</v>
      </c>
    </row>
    <row r="703" spans="1:4" ht="20.100000000000001" customHeight="1" x14ac:dyDescent="0.2">
      <c r="A703" s="6" t="s">
        <v>1743</v>
      </c>
      <c r="B703" s="7" t="s">
        <v>1744</v>
      </c>
      <c r="C703" s="181">
        <v>0.67872930020716238</v>
      </c>
      <c r="D703" s="181">
        <v>10.172857685162583</v>
      </c>
    </row>
    <row r="704" spans="1:4" ht="20.100000000000001" customHeight="1" x14ac:dyDescent="0.2">
      <c r="A704" s="6" t="s">
        <v>1745</v>
      </c>
      <c r="B704" s="7" t="s">
        <v>1746</v>
      </c>
      <c r="C704" s="181">
        <v>2.4728653734720885</v>
      </c>
      <c r="D704" s="181">
        <v>15.090790454921349</v>
      </c>
    </row>
    <row r="705" spans="1:4" ht="20.100000000000001" customHeight="1" x14ac:dyDescent="0.2">
      <c r="A705" s="6" t="s">
        <v>1747</v>
      </c>
      <c r="B705" s="7" t="s">
        <v>1748</v>
      </c>
      <c r="C705" s="181">
        <v>0.69384252148794068</v>
      </c>
      <c r="D705" s="181">
        <v>3.3016226605970873</v>
      </c>
    </row>
    <row r="706" spans="1:4" ht="20.100000000000001" customHeight="1" x14ac:dyDescent="0.2">
      <c r="A706" s="6" t="s">
        <v>1749</v>
      </c>
      <c r="B706" s="7" t="s">
        <v>1750</v>
      </c>
      <c r="C706" s="181">
        <v>2.9296453798034214</v>
      </c>
      <c r="D706" s="181">
        <v>12.569737907043049</v>
      </c>
    </row>
    <row r="707" spans="1:4" ht="20.100000000000001" customHeight="1" x14ac:dyDescent="0.2">
      <c r="A707" s="6" t="s">
        <v>1751</v>
      </c>
      <c r="B707" s="7" t="s">
        <v>1752</v>
      </c>
      <c r="C707" s="181">
        <v>1.0397994934085995</v>
      </c>
      <c r="D707" s="181">
        <v>4.9035557861999806</v>
      </c>
    </row>
    <row r="708" spans="1:4" ht="20.100000000000001" customHeight="1" x14ac:dyDescent="0.2">
      <c r="A708" s="6" t="s">
        <v>1753</v>
      </c>
      <c r="B708" s="7" t="s">
        <v>1754</v>
      </c>
      <c r="C708" s="181">
        <v>0.4535652279702943</v>
      </c>
      <c r="D708" s="181">
        <v>14.567989331748569</v>
      </c>
    </row>
    <row r="709" spans="1:4" ht="20.100000000000001" customHeight="1" x14ac:dyDescent="0.2">
      <c r="A709" s="6" t="s">
        <v>1755</v>
      </c>
      <c r="B709" s="7" t="s">
        <v>1756</v>
      </c>
      <c r="C709" s="181">
        <v>1.0946444231462946</v>
      </c>
      <c r="D709" s="181">
        <v>2.8979099857069643</v>
      </c>
    </row>
    <row r="710" spans="1:4" ht="20.100000000000001" customHeight="1" x14ac:dyDescent="0.2">
      <c r="A710" s="6" t="s">
        <v>1757</v>
      </c>
      <c r="B710" s="7" t="s">
        <v>1758</v>
      </c>
      <c r="C710" s="181">
        <v>0.7125960284857864</v>
      </c>
      <c r="D710" s="181">
        <v>8.0361180026382346</v>
      </c>
    </row>
    <row r="711" spans="1:4" ht="20.100000000000001" customHeight="1" x14ac:dyDescent="0.2">
      <c r="A711" s="6" t="s">
        <v>1759</v>
      </c>
      <c r="B711" s="7" t="s">
        <v>1760</v>
      </c>
      <c r="C711" s="181">
        <v>1.2438715580718813</v>
      </c>
      <c r="D711" s="181">
        <v>25.733091665920934</v>
      </c>
    </row>
    <row r="712" spans="1:4" ht="20.100000000000001" customHeight="1" x14ac:dyDescent="0.2">
      <c r="A712" s="6" t="s">
        <v>1761</v>
      </c>
      <c r="B712" s="7" t="s">
        <v>1762</v>
      </c>
      <c r="C712" s="181">
        <v>0</v>
      </c>
      <c r="D712" s="181">
        <v>5.3604904945134049</v>
      </c>
    </row>
    <row r="713" spans="1:4" ht="20.100000000000001" customHeight="1" x14ac:dyDescent="0.2">
      <c r="A713" s="6" t="s">
        <v>1763</v>
      </c>
      <c r="B713" s="7" t="s">
        <v>1762</v>
      </c>
      <c r="C713" s="181">
        <v>0</v>
      </c>
      <c r="D713" s="181">
        <v>5.3616092135857452</v>
      </c>
    </row>
    <row r="714" spans="1:4" ht="20.100000000000001" customHeight="1" x14ac:dyDescent="0.2">
      <c r="A714" s="6" t="s">
        <v>1764</v>
      </c>
      <c r="B714" s="7" t="s">
        <v>1765</v>
      </c>
      <c r="C714" s="181">
        <v>8.068751349209943E-3</v>
      </c>
      <c r="D714" s="181">
        <v>14.357460689566151</v>
      </c>
    </row>
    <row r="715" spans="1:4" ht="20.100000000000001" customHeight="1" x14ac:dyDescent="0.2">
      <c r="A715" s="6" t="s">
        <v>1766</v>
      </c>
      <c r="B715" s="7" t="s">
        <v>1765</v>
      </c>
      <c r="C715" s="181">
        <v>8.0375518027659097E-3</v>
      </c>
      <c r="D715" s="181">
        <v>8.9877101860946169</v>
      </c>
    </row>
    <row r="716" spans="1:4" ht="20.100000000000001" customHeight="1" x14ac:dyDescent="0.2">
      <c r="A716" s="6" t="s">
        <v>1767</v>
      </c>
      <c r="B716" s="7" t="s">
        <v>1768</v>
      </c>
      <c r="C716" s="181">
        <v>8.0848861183755876</v>
      </c>
      <c r="D716" s="181">
        <v>-1.5834763161382139</v>
      </c>
    </row>
    <row r="717" spans="1:4" ht="20.100000000000001" customHeight="1" x14ac:dyDescent="0.2">
      <c r="A717" s="6" t="s">
        <v>1769</v>
      </c>
      <c r="B717" s="7" t="s">
        <v>1770</v>
      </c>
      <c r="C717" s="181">
        <v>0.80036218323521813</v>
      </c>
      <c r="D717" s="181">
        <v>-4.8284626181771086</v>
      </c>
    </row>
    <row r="718" spans="1:4" ht="20.100000000000001" customHeight="1" x14ac:dyDescent="0.2">
      <c r="A718" s="6" t="s">
        <v>1771</v>
      </c>
      <c r="B718" s="7" t="s">
        <v>1772</v>
      </c>
      <c r="C718" s="181">
        <v>2.6344814761371751</v>
      </c>
      <c r="D718" s="181">
        <v>19.179364128717062</v>
      </c>
    </row>
    <row r="719" spans="1:4" ht="20.100000000000001" customHeight="1" x14ac:dyDescent="0.2">
      <c r="A719" s="6" t="s">
        <v>1773</v>
      </c>
      <c r="B719" s="7" t="s">
        <v>1774</v>
      </c>
      <c r="C719" s="181">
        <v>1.9589966100747589</v>
      </c>
      <c r="D719" s="181">
        <v>22.039556706042987</v>
      </c>
    </row>
    <row r="720" spans="1:4" ht="20.100000000000001" customHeight="1" x14ac:dyDescent="0.2">
      <c r="A720" s="6" t="s">
        <v>1775</v>
      </c>
      <c r="B720" s="7" t="s">
        <v>1776</v>
      </c>
      <c r="C720" s="181">
        <v>0.96522211461665841</v>
      </c>
      <c r="D720" s="181">
        <v>5.8862001917357301</v>
      </c>
    </row>
    <row r="721" spans="1:4" ht="20.100000000000001" customHeight="1" x14ac:dyDescent="0.2">
      <c r="A721" s="6" t="s">
        <v>1777</v>
      </c>
      <c r="B721" s="7" t="s">
        <v>1778</v>
      </c>
      <c r="C721" s="181">
        <v>0.232435606027112</v>
      </c>
      <c r="D721" s="181">
        <v>-0.67652802146176438</v>
      </c>
    </row>
    <row r="722" spans="1:4" ht="20.100000000000001" customHeight="1" x14ac:dyDescent="0.2">
      <c r="A722" s="6" t="s">
        <v>1779</v>
      </c>
      <c r="B722" s="7" t="s">
        <v>1780</v>
      </c>
      <c r="C722" s="181">
        <v>1.2722861994127234E-2</v>
      </c>
      <c r="D722" s="181">
        <v>21.669836133217004</v>
      </c>
    </row>
    <row r="723" spans="1:4" ht="20.100000000000001" customHeight="1" x14ac:dyDescent="0.2">
      <c r="A723" s="6" t="s">
        <v>1781</v>
      </c>
      <c r="B723" s="7" t="s">
        <v>1782</v>
      </c>
      <c r="C723" s="181">
        <v>0.15920946687240861</v>
      </c>
      <c r="D723" s="181">
        <v>-3.1088345860537537E-2</v>
      </c>
    </row>
    <row r="724" spans="1:4" ht="20.100000000000001" customHeight="1" x14ac:dyDescent="0.2">
      <c r="A724" s="6" t="s">
        <v>1783</v>
      </c>
      <c r="B724" s="7" t="s">
        <v>1784</v>
      </c>
      <c r="C724" s="181">
        <v>0.34097427651573181</v>
      </c>
      <c r="D724" s="181">
        <v>1.6846009778415416</v>
      </c>
    </row>
    <row r="725" spans="1:4" ht="20.100000000000001" customHeight="1" x14ac:dyDescent="0.2">
      <c r="A725" s="6" t="s">
        <v>1785</v>
      </c>
      <c r="B725" s="7" t="s">
        <v>1784</v>
      </c>
      <c r="C725" s="181">
        <v>0.34322307028692312</v>
      </c>
      <c r="D725" s="181">
        <v>-0.39331929263315546</v>
      </c>
    </row>
    <row r="726" spans="1:4" ht="20.100000000000001" customHeight="1" x14ac:dyDescent="0.2">
      <c r="A726" s="6" t="s">
        <v>1786</v>
      </c>
      <c r="B726" s="7" t="s">
        <v>1787</v>
      </c>
      <c r="C726" s="181">
        <v>-0.28831963389861148</v>
      </c>
      <c r="D726" s="181">
        <v>5.5151880894288654</v>
      </c>
    </row>
    <row r="727" spans="1:4" ht="20.100000000000001" customHeight="1" x14ac:dyDescent="0.2">
      <c r="A727" s="6" t="s">
        <v>1788</v>
      </c>
      <c r="B727" s="7" t="s">
        <v>1789</v>
      </c>
      <c r="C727" s="181">
        <v>-1.41094144661085E-2</v>
      </c>
      <c r="D727" s="181">
        <v>-1.7173452775281111</v>
      </c>
    </row>
    <row r="728" spans="1:4" ht="20.100000000000001" customHeight="1" x14ac:dyDescent="0.2">
      <c r="A728" s="6" t="s">
        <v>1790</v>
      </c>
      <c r="B728" s="7" t="s">
        <v>1791</v>
      </c>
      <c r="C728" s="181">
        <v>0</v>
      </c>
      <c r="D728" s="181">
        <v>5.6881569024501317</v>
      </c>
    </row>
    <row r="729" spans="1:4" ht="20.100000000000001" customHeight="1" x14ac:dyDescent="0.2">
      <c r="A729" s="6" t="s">
        <v>1792</v>
      </c>
      <c r="B729" s="7" t="s">
        <v>1793</v>
      </c>
      <c r="C729" s="181">
        <v>3.965116994484517</v>
      </c>
      <c r="D729" s="181">
        <v>-0.59062063098736184</v>
      </c>
    </row>
    <row r="730" spans="1:4" ht="20.100000000000001" customHeight="1" x14ac:dyDescent="0.2">
      <c r="A730" s="6" t="s">
        <v>1794</v>
      </c>
      <c r="B730" s="7" t="s">
        <v>1795</v>
      </c>
      <c r="C730" s="181">
        <v>0.16730980157845038</v>
      </c>
      <c r="D730" s="181">
        <v>26.952762030053009</v>
      </c>
    </row>
    <row r="731" spans="1:4" ht="20.100000000000001" customHeight="1" x14ac:dyDescent="0.2">
      <c r="A731" s="6" t="s">
        <v>1796</v>
      </c>
      <c r="B731" s="7" t="s">
        <v>1797</v>
      </c>
      <c r="C731" s="181">
        <v>2.3940517619658666</v>
      </c>
      <c r="D731" s="181">
        <v>8.2463543230573855</v>
      </c>
    </row>
    <row r="732" spans="1:4" ht="20.100000000000001" customHeight="1" x14ac:dyDescent="0.2">
      <c r="A732" s="6" t="s">
        <v>1798</v>
      </c>
      <c r="B732" s="7" t="s">
        <v>1799</v>
      </c>
      <c r="C732" s="181">
        <v>3.8408439210697344E-2</v>
      </c>
      <c r="D732" s="181">
        <v>0.38380178160598338</v>
      </c>
    </row>
    <row r="733" spans="1:4" ht="20.100000000000001" customHeight="1" x14ac:dyDescent="0.2">
      <c r="A733" s="6" t="s">
        <v>1800</v>
      </c>
      <c r="B733" s="7" t="s">
        <v>1801</v>
      </c>
      <c r="C733" s="181">
        <v>0.77428890842261033</v>
      </c>
      <c r="D733" s="181">
        <v>11.944545977247259</v>
      </c>
    </row>
    <row r="734" spans="1:4" ht="20.100000000000001" customHeight="1" x14ac:dyDescent="0.2">
      <c r="A734" s="6" t="s">
        <v>1802</v>
      </c>
      <c r="B734" s="7" t="s">
        <v>1803</v>
      </c>
      <c r="C734" s="181">
        <v>3.7561965780896114E-2</v>
      </c>
      <c r="D734" s="181">
        <v>1.90914544069298</v>
      </c>
    </row>
    <row r="735" spans="1:4" ht="20.100000000000001" customHeight="1" x14ac:dyDescent="0.2">
      <c r="A735" s="6" t="s">
        <v>1804</v>
      </c>
      <c r="B735" s="7" t="s">
        <v>1805</v>
      </c>
      <c r="C735" s="181">
        <v>1.1358212954418949</v>
      </c>
      <c r="D735" s="181">
        <v>11.530805270748761</v>
      </c>
    </row>
    <row r="736" spans="1:4" ht="20.100000000000001" customHeight="1" x14ac:dyDescent="0.2">
      <c r="A736" s="6" t="s">
        <v>1806</v>
      </c>
      <c r="B736" s="7" t="s">
        <v>1807</v>
      </c>
      <c r="C736" s="181">
        <v>0.10652057261875367</v>
      </c>
      <c r="D736" s="181">
        <v>3.4797581974370209</v>
      </c>
    </row>
    <row r="737" spans="1:4" ht="20.100000000000001" customHeight="1" x14ac:dyDescent="0.2">
      <c r="A737" s="6" t="s">
        <v>1808</v>
      </c>
      <c r="B737" s="7" t="s">
        <v>1807</v>
      </c>
      <c r="C737" s="181">
        <v>0.12413783872258222</v>
      </c>
      <c r="D737" s="181">
        <v>6.3559531764587387</v>
      </c>
    </row>
    <row r="738" spans="1:4" ht="20.100000000000001" customHeight="1" x14ac:dyDescent="0.2">
      <c r="A738" s="6" t="s">
        <v>1809</v>
      </c>
      <c r="B738" s="7" t="s">
        <v>1810</v>
      </c>
      <c r="C738" s="181">
        <v>1.5274147472624233</v>
      </c>
      <c r="D738" s="181">
        <v>24.211766189707337</v>
      </c>
    </row>
    <row r="739" spans="1:4" ht="20.100000000000001" customHeight="1" x14ac:dyDescent="0.2">
      <c r="A739" s="6" t="s">
        <v>1811</v>
      </c>
      <c r="B739" s="7" t="s">
        <v>1812</v>
      </c>
      <c r="C739" s="181">
        <v>0</v>
      </c>
      <c r="D739" s="181">
        <v>0.82550139518063981</v>
      </c>
    </row>
    <row r="740" spans="1:4" ht="20.100000000000001" customHeight="1" x14ac:dyDescent="0.2">
      <c r="A740" s="6" t="s">
        <v>1813</v>
      </c>
      <c r="B740" s="7" t="s">
        <v>1812</v>
      </c>
      <c r="C740" s="181">
        <v>0.33305130836627522</v>
      </c>
      <c r="D740" s="181">
        <v>0.84847215880836968</v>
      </c>
    </row>
    <row r="741" spans="1:4" ht="20.100000000000001" customHeight="1" x14ac:dyDescent="0.2">
      <c r="A741" s="6" t="s">
        <v>1814</v>
      </c>
      <c r="B741" s="7" t="s">
        <v>1815</v>
      </c>
      <c r="C741" s="181">
        <v>0.96938227189926196</v>
      </c>
      <c r="D741" s="181">
        <v>1.8651504810733885</v>
      </c>
    </row>
    <row r="742" spans="1:4" ht="20.100000000000001" customHeight="1" x14ac:dyDescent="0.2">
      <c r="A742" s="6" t="s">
        <v>1816</v>
      </c>
      <c r="B742" s="7" t="s">
        <v>1817</v>
      </c>
      <c r="C742" s="181">
        <v>-2.5001499545129326</v>
      </c>
      <c r="D742" s="181">
        <v>13.102489993818629</v>
      </c>
    </row>
    <row r="743" spans="1:4" ht="20.100000000000001" customHeight="1" x14ac:dyDescent="0.2">
      <c r="A743" s="6" t="s">
        <v>1818</v>
      </c>
      <c r="B743" s="7" t="s">
        <v>1819</v>
      </c>
      <c r="C743" s="181">
        <v>1.3271005652693151</v>
      </c>
      <c r="D743" s="181">
        <v>14.843431092025938</v>
      </c>
    </row>
    <row r="744" spans="1:4" ht="20.100000000000001" customHeight="1" x14ac:dyDescent="0.2">
      <c r="A744" s="6" t="s">
        <v>1820</v>
      </c>
      <c r="B744" s="7" t="s">
        <v>1821</v>
      </c>
      <c r="C744" s="181">
        <v>1.3903393508322486</v>
      </c>
      <c r="D744" s="181">
        <v>7.8823024403524018</v>
      </c>
    </row>
    <row r="745" spans="1:4" ht="20.100000000000001" customHeight="1" x14ac:dyDescent="0.2">
      <c r="A745" s="6" t="s">
        <v>1822</v>
      </c>
      <c r="B745" s="7" t="s">
        <v>1823</v>
      </c>
      <c r="C745" s="181">
        <v>3.3125960256604028</v>
      </c>
      <c r="D745" s="181">
        <v>16.041312158225402</v>
      </c>
    </row>
    <row r="746" spans="1:4" ht="20.100000000000001" customHeight="1" x14ac:dyDescent="0.2">
      <c r="A746" s="6" t="s">
        <v>1824</v>
      </c>
      <c r="B746" s="7" t="s">
        <v>1825</v>
      </c>
      <c r="C746" s="181">
        <v>0.49856812033847342</v>
      </c>
      <c r="D746" s="181">
        <v>5.5359746071936193</v>
      </c>
    </row>
    <row r="747" spans="1:4" ht="20.100000000000001" customHeight="1" x14ac:dyDescent="0.2">
      <c r="A747" s="6" t="s">
        <v>1826</v>
      </c>
      <c r="B747" s="7" t="s">
        <v>1827</v>
      </c>
      <c r="C747" s="181">
        <v>1.8480599134492122</v>
      </c>
      <c r="D747" s="181">
        <v>7.8760354753920367</v>
      </c>
    </row>
    <row r="748" spans="1:4" ht="20.100000000000001" customHeight="1" x14ac:dyDescent="0.2">
      <c r="A748" s="6" t="s">
        <v>1828</v>
      </c>
      <c r="B748" s="7" t="s">
        <v>1827</v>
      </c>
      <c r="C748" s="181">
        <v>0.47972477566281563</v>
      </c>
      <c r="D748" s="181">
        <v>7.0398448848549764</v>
      </c>
    </row>
    <row r="749" spans="1:4" ht="20.100000000000001" customHeight="1" x14ac:dyDescent="0.2">
      <c r="A749" s="6" t="s">
        <v>1829</v>
      </c>
      <c r="B749" s="7" t="s">
        <v>1830</v>
      </c>
      <c r="C749" s="181">
        <v>0.79244650640056669</v>
      </c>
      <c r="D749" s="181">
        <v>9.4809988140506967</v>
      </c>
    </row>
    <row r="750" spans="1:4" ht="20.100000000000001" customHeight="1" x14ac:dyDescent="0.2">
      <c r="A750" s="6" t="s">
        <v>1831</v>
      </c>
      <c r="B750" s="7" t="s">
        <v>1832</v>
      </c>
      <c r="C750" s="181">
        <v>0.19474367733676684</v>
      </c>
      <c r="D750" s="181">
        <v>3.9005149409495403</v>
      </c>
    </row>
    <row r="751" spans="1:4" ht="20.100000000000001" customHeight="1" x14ac:dyDescent="0.2">
      <c r="A751" s="6" t="s">
        <v>1833</v>
      </c>
      <c r="B751" s="7" t="s">
        <v>1834</v>
      </c>
      <c r="C751" s="181">
        <v>0.11556392234275302</v>
      </c>
      <c r="D751" s="181">
        <v>6.5408068083125528</v>
      </c>
    </row>
    <row r="752" spans="1:4" ht="20.100000000000001" customHeight="1" x14ac:dyDescent="0.2">
      <c r="A752" s="6" t="s">
        <v>1835</v>
      </c>
      <c r="B752" s="7" t="s">
        <v>1836</v>
      </c>
      <c r="C752" s="181">
        <v>2.7920721626498581</v>
      </c>
      <c r="D752" s="181">
        <v>6.9179780875096366</v>
      </c>
    </row>
    <row r="753" spans="1:4" ht="20.100000000000001" customHeight="1" x14ac:dyDescent="0.2">
      <c r="A753" s="6" t="s">
        <v>1837</v>
      </c>
      <c r="B753" s="7" t="s">
        <v>1838</v>
      </c>
      <c r="C753" s="181">
        <v>1.0146455558758765</v>
      </c>
      <c r="D753" s="181">
        <v>16.056717852157462</v>
      </c>
    </row>
    <row r="754" spans="1:4" ht="20.100000000000001" customHeight="1" x14ac:dyDescent="0.2">
      <c r="A754" s="6" t="s">
        <v>1839</v>
      </c>
      <c r="B754" s="7" t="s">
        <v>1840</v>
      </c>
      <c r="C754" s="181">
        <v>0</v>
      </c>
      <c r="D754" s="181">
        <v>0.66356938126798481</v>
      </c>
    </row>
    <row r="755" spans="1:4" ht="20.100000000000001" customHeight="1" x14ac:dyDescent="0.2">
      <c r="A755" s="6" t="s">
        <v>1841</v>
      </c>
      <c r="B755" s="7" t="s">
        <v>1842</v>
      </c>
      <c r="C755" s="181">
        <v>0.28781957765135247</v>
      </c>
      <c r="D755" s="181">
        <v>16.447356063377395</v>
      </c>
    </row>
    <row r="756" spans="1:4" ht="20.100000000000001" customHeight="1" x14ac:dyDescent="0.2">
      <c r="A756" s="6" t="s">
        <v>1843</v>
      </c>
      <c r="B756" s="7" t="s">
        <v>1844</v>
      </c>
      <c r="C756" s="181">
        <v>-0.29689766394203265</v>
      </c>
      <c r="D756" s="181">
        <v>-2.5163710822845875</v>
      </c>
    </row>
    <row r="757" spans="1:4" ht="20.100000000000001" customHeight="1" x14ac:dyDescent="0.2">
      <c r="A757" s="6" t="s">
        <v>1845</v>
      </c>
      <c r="B757" s="7" t="s">
        <v>1846</v>
      </c>
      <c r="C757" s="181">
        <v>1.4994908297620652E-2</v>
      </c>
      <c r="D757" s="181">
        <v>9.578244905126498</v>
      </c>
    </row>
    <row r="758" spans="1:4" ht="20.100000000000001" customHeight="1" x14ac:dyDescent="0.2">
      <c r="A758" s="6" t="s">
        <v>1847</v>
      </c>
      <c r="B758" s="7" t="s">
        <v>1848</v>
      </c>
      <c r="C758" s="181">
        <v>3.3314158263278943</v>
      </c>
      <c r="D758" s="181">
        <v>24.715579142686977</v>
      </c>
    </row>
    <row r="759" spans="1:4" ht="20.100000000000001" customHeight="1" x14ac:dyDescent="0.2">
      <c r="A759" s="6" t="s">
        <v>1849</v>
      </c>
      <c r="B759" s="7" t="s">
        <v>1850</v>
      </c>
      <c r="C759" s="181">
        <v>8.0063670913278304E-2</v>
      </c>
      <c r="D759" s="181">
        <v>9.893869816958583</v>
      </c>
    </row>
    <row r="760" spans="1:4" ht="20.100000000000001" customHeight="1" x14ac:dyDescent="0.2">
      <c r="A760" s="6" t="s">
        <v>1851</v>
      </c>
      <c r="B760" s="7" t="s">
        <v>1852</v>
      </c>
      <c r="C760" s="181">
        <v>0.23477107285556603</v>
      </c>
      <c r="D760" s="181">
        <v>5.383821201801671E-2</v>
      </c>
    </row>
    <row r="761" spans="1:4" ht="20.100000000000001" customHeight="1" x14ac:dyDescent="0.2">
      <c r="A761" s="6" t="s">
        <v>1853</v>
      </c>
      <c r="B761" s="7" t="s">
        <v>1852</v>
      </c>
      <c r="C761" s="181">
        <v>0.23470319523259545</v>
      </c>
      <c r="D761" s="181">
        <v>5.2797452761358964E-2</v>
      </c>
    </row>
    <row r="762" spans="1:4" ht="20.100000000000001" customHeight="1" x14ac:dyDescent="0.2">
      <c r="A762" s="6" t="s">
        <v>1854</v>
      </c>
      <c r="B762" s="7" t="s">
        <v>1855</v>
      </c>
      <c r="C762" s="181">
        <v>0</v>
      </c>
      <c r="D762" s="181">
        <v>0.70222333384495972</v>
      </c>
    </row>
    <row r="763" spans="1:4" ht="20.100000000000001" customHeight="1" x14ac:dyDescent="0.2">
      <c r="A763" s="6" t="s">
        <v>1856</v>
      </c>
      <c r="B763" s="7" t="s">
        <v>1857</v>
      </c>
      <c r="C763" s="181">
        <v>0.42795136270776868</v>
      </c>
      <c r="D763" s="181">
        <v>21.510903167303624</v>
      </c>
    </row>
    <row r="764" spans="1:4" ht="20.100000000000001" customHeight="1" x14ac:dyDescent="0.2">
      <c r="A764" s="6" t="s">
        <v>1858</v>
      </c>
      <c r="B764" s="7" t="s">
        <v>1859</v>
      </c>
      <c r="C764" s="181">
        <v>0.28163237067674163</v>
      </c>
      <c r="D764" s="181">
        <v>1.678622937975756</v>
      </c>
    </row>
    <row r="765" spans="1:4" ht="20.100000000000001" customHeight="1" x14ac:dyDescent="0.2">
      <c r="A765" s="6" t="s">
        <v>1860</v>
      </c>
      <c r="B765" s="7" t="s">
        <v>1861</v>
      </c>
      <c r="C765" s="181">
        <v>0.28989240698819568</v>
      </c>
      <c r="D765" s="181">
        <v>4.8134203612218451</v>
      </c>
    </row>
    <row r="766" spans="1:4" ht="20.100000000000001" customHeight="1" x14ac:dyDescent="0.2">
      <c r="A766" s="6" t="s">
        <v>1862</v>
      </c>
      <c r="B766" s="7" t="s">
        <v>1863</v>
      </c>
      <c r="C766" s="181">
        <v>2.1817797618662746</v>
      </c>
      <c r="D766" s="181">
        <v>14.716880857520692</v>
      </c>
    </row>
    <row r="767" spans="1:4" ht="20.100000000000001" customHeight="1" x14ac:dyDescent="0.2">
      <c r="A767" s="6" t="s">
        <v>1864</v>
      </c>
      <c r="B767" s="7" t="s">
        <v>1865</v>
      </c>
      <c r="C767" s="181">
        <v>0.87290328772587489</v>
      </c>
      <c r="D767" s="181">
        <v>2.001239632779459</v>
      </c>
    </row>
    <row r="768" spans="1:4" ht="20.100000000000001" customHeight="1" x14ac:dyDescent="0.2">
      <c r="A768" s="6" t="s">
        <v>1866</v>
      </c>
      <c r="B768" s="7" t="s">
        <v>1867</v>
      </c>
      <c r="C768" s="181">
        <v>2.0780072048254459</v>
      </c>
      <c r="D768" s="181">
        <v>6.6591147688528061</v>
      </c>
    </row>
    <row r="769" spans="1:4" ht="20.100000000000001" customHeight="1" x14ac:dyDescent="0.2">
      <c r="A769" s="6" t="s">
        <v>1868</v>
      </c>
      <c r="B769" s="7" t="s">
        <v>1869</v>
      </c>
      <c r="C769" s="181">
        <v>8.0487220123539344E-2</v>
      </c>
      <c r="D769" s="181">
        <v>-0.45198526228830127</v>
      </c>
    </row>
    <row r="770" spans="1:4" ht="20.100000000000001" customHeight="1" x14ac:dyDescent="0.2">
      <c r="A770" s="6" t="s">
        <v>1870</v>
      </c>
      <c r="B770" s="7" t="s">
        <v>1871</v>
      </c>
      <c r="C770" s="181">
        <v>0.55997327479185055</v>
      </c>
      <c r="D770" s="181">
        <v>7.3755731026708276</v>
      </c>
    </row>
    <row r="771" spans="1:4" ht="20.100000000000001" customHeight="1" x14ac:dyDescent="0.2">
      <c r="A771" s="6" t="s">
        <v>1872</v>
      </c>
      <c r="B771" s="7" t="s">
        <v>1873</v>
      </c>
      <c r="C771" s="181">
        <v>1.1951170852157338</v>
      </c>
      <c r="D771" s="181">
        <v>2.785664794670236</v>
      </c>
    </row>
    <row r="772" spans="1:4" ht="20.100000000000001" customHeight="1" x14ac:dyDescent="0.2">
      <c r="A772" s="6" t="s">
        <v>1874</v>
      </c>
      <c r="B772" s="7" t="s">
        <v>1875</v>
      </c>
      <c r="C772" s="181">
        <v>4.5616822395207928</v>
      </c>
      <c r="D772" s="181">
        <v>46.767595860820251</v>
      </c>
    </row>
    <row r="773" spans="1:4" ht="20.100000000000001" customHeight="1" x14ac:dyDescent="0.2">
      <c r="A773" s="6" t="s">
        <v>1876</v>
      </c>
      <c r="B773" s="7" t="s">
        <v>1877</v>
      </c>
      <c r="C773" s="181">
        <v>1.500761171886E-2</v>
      </c>
      <c r="D773" s="181">
        <v>-0.24871710958169996</v>
      </c>
    </row>
    <row r="774" spans="1:4" ht="20.100000000000001" customHeight="1" x14ac:dyDescent="0.2">
      <c r="A774" s="6" t="s">
        <v>1878</v>
      </c>
      <c r="B774" s="7" t="s">
        <v>1879</v>
      </c>
      <c r="C774" s="181">
        <v>2.0221019451724591</v>
      </c>
      <c r="D774" s="181">
        <v>9.9628642622832508</v>
      </c>
    </row>
    <row r="775" spans="1:4" ht="20.100000000000001" customHeight="1" x14ac:dyDescent="0.2">
      <c r="A775" s="6" t="s">
        <v>1880</v>
      </c>
      <c r="B775" s="7" t="s">
        <v>1881</v>
      </c>
      <c r="C775" s="181">
        <v>0</v>
      </c>
      <c r="D775" s="181">
        <v>2.7535701839165792E-2</v>
      </c>
    </row>
    <row r="776" spans="1:4" ht="20.100000000000001" customHeight="1" x14ac:dyDescent="0.2">
      <c r="A776" s="6" t="s">
        <v>1882</v>
      </c>
      <c r="B776" s="7" t="s">
        <v>1883</v>
      </c>
      <c r="C776" s="181">
        <v>3.3238755591429774</v>
      </c>
      <c r="D776" s="181">
        <v>10.602863892926337</v>
      </c>
    </row>
    <row r="777" spans="1:4" ht="20.100000000000001" customHeight="1" x14ac:dyDescent="0.2">
      <c r="A777" s="6" t="s">
        <v>1884</v>
      </c>
      <c r="B777" s="7" t="s">
        <v>1885</v>
      </c>
      <c r="C777" s="181">
        <v>4.3059653094074564E-3</v>
      </c>
      <c r="D777" s="181">
        <v>4.1393842231449796</v>
      </c>
    </row>
    <row r="778" spans="1:4" ht="20.100000000000001" customHeight="1" x14ac:dyDescent="0.2">
      <c r="A778" s="6" t="s">
        <v>1886</v>
      </c>
      <c r="B778" s="7" t="s">
        <v>1885</v>
      </c>
      <c r="C778" s="181">
        <v>0.148739922504105</v>
      </c>
      <c r="D778" s="181">
        <v>7.7345401449730797</v>
      </c>
    </row>
    <row r="779" spans="1:4" ht="20.100000000000001" customHeight="1" x14ac:dyDescent="0.2">
      <c r="A779" s="6" t="s">
        <v>1887</v>
      </c>
      <c r="B779" s="7" t="s">
        <v>1888</v>
      </c>
      <c r="C779" s="181">
        <v>0.42090679476881276</v>
      </c>
      <c r="D779" s="181">
        <v>6.9369650361988207</v>
      </c>
    </row>
    <row r="780" spans="1:4" ht="20.100000000000001" customHeight="1" x14ac:dyDescent="0.2">
      <c r="A780" s="6" t="s">
        <v>1889</v>
      </c>
      <c r="B780" s="7" t="s">
        <v>1890</v>
      </c>
      <c r="C780" s="181">
        <v>0.28138660124846476</v>
      </c>
      <c r="D780" s="181">
        <v>3.6524623214235099</v>
      </c>
    </row>
    <row r="781" spans="1:4" ht="20.100000000000001" customHeight="1" x14ac:dyDescent="0.2">
      <c r="A781" s="6" t="s">
        <v>1891</v>
      </c>
      <c r="B781" s="7" t="s">
        <v>1892</v>
      </c>
      <c r="C781" s="181">
        <v>0.26700416872941135</v>
      </c>
      <c r="D781" s="181">
        <v>5.1788965136531031</v>
      </c>
    </row>
    <row r="782" spans="1:4" ht="20.100000000000001" customHeight="1" x14ac:dyDescent="0.2">
      <c r="A782" s="6" t="s">
        <v>1893</v>
      </c>
      <c r="B782" s="7" t="s">
        <v>1894</v>
      </c>
      <c r="C782" s="181">
        <v>6.9775136018053796E-2</v>
      </c>
      <c r="D782" s="181">
        <v>0.14255039142808104</v>
      </c>
    </row>
    <row r="783" spans="1:4" ht="20.100000000000001" customHeight="1" x14ac:dyDescent="0.2">
      <c r="A783" s="6" t="s">
        <v>1895</v>
      </c>
      <c r="B783" s="7" t="s">
        <v>1896</v>
      </c>
      <c r="C783" s="181">
        <v>5.4946745190978002E-2</v>
      </c>
      <c r="D783" s="181">
        <v>9.6427507454403933</v>
      </c>
    </row>
    <row r="784" spans="1:4" ht="20.100000000000001" customHeight="1" x14ac:dyDescent="0.2">
      <c r="A784" s="6" t="s">
        <v>1897</v>
      </c>
      <c r="B784" s="7" t="s">
        <v>1898</v>
      </c>
      <c r="C784" s="181">
        <v>4.3274287385307184E-2</v>
      </c>
      <c r="D784" s="181">
        <v>4.166077413619214</v>
      </c>
    </row>
    <row r="785" spans="1:4" ht="20.100000000000001" customHeight="1" x14ac:dyDescent="0.2">
      <c r="A785" s="6" t="s">
        <v>1899</v>
      </c>
      <c r="B785" s="7" t="s">
        <v>1900</v>
      </c>
      <c r="C785" s="181">
        <v>0.37568590055163426</v>
      </c>
      <c r="D785" s="181">
        <v>6.1401113759624861</v>
      </c>
    </row>
    <row r="786" spans="1:4" ht="20.100000000000001" customHeight="1" x14ac:dyDescent="0.2">
      <c r="A786" s="6" t="s">
        <v>1901</v>
      </c>
      <c r="B786" s="7" t="s">
        <v>1902</v>
      </c>
      <c r="C786" s="181">
        <v>2.9292720548867938E-2</v>
      </c>
      <c r="D786" s="181">
        <v>6.4605550410224346</v>
      </c>
    </row>
    <row r="787" spans="1:4" ht="20.100000000000001" customHeight="1" x14ac:dyDescent="0.2">
      <c r="A787" s="6" t="s">
        <v>1903</v>
      </c>
      <c r="B787" s="7" t="s">
        <v>1904</v>
      </c>
      <c r="C787" s="181">
        <v>3.9736482328833096E-3</v>
      </c>
      <c r="D787" s="181">
        <v>2.1135770555951869</v>
      </c>
    </row>
    <row r="788" spans="1:4" ht="20.100000000000001" customHeight="1" x14ac:dyDescent="0.2">
      <c r="A788" s="6" t="s">
        <v>1905</v>
      </c>
      <c r="B788" s="7" t="s">
        <v>1906</v>
      </c>
      <c r="C788" s="181">
        <v>2.6500208981755575</v>
      </c>
      <c r="D788" s="181">
        <v>19.5510435078344</v>
      </c>
    </row>
    <row r="789" spans="1:4" ht="20.100000000000001" customHeight="1" x14ac:dyDescent="0.2">
      <c r="A789" s="6" t="s">
        <v>1907</v>
      </c>
      <c r="B789" s="7" t="s">
        <v>1908</v>
      </c>
      <c r="C789" s="181">
        <v>0.67071967154769241</v>
      </c>
      <c r="D789" s="181">
        <v>26.103608605417726</v>
      </c>
    </row>
    <row r="790" spans="1:4" ht="20.100000000000001" customHeight="1" x14ac:dyDescent="0.2">
      <c r="A790" s="6" t="s">
        <v>1909</v>
      </c>
      <c r="B790" s="7" t="s">
        <v>1910</v>
      </c>
      <c r="C790" s="181">
        <v>5.852540789437221E-2</v>
      </c>
      <c r="D790" s="181">
        <v>5.8174588210105664</v>
      </c>
    </row>
    <row r="791" spans="1:4" ht="20.100000000000001" customHeight="1" x14ac:dyDescent="0.2">
      <c r="A791" s="6" t="s">
        <v>1911</v>
      </c>
      <c r="B791" s="7" t="s">
        <v>1912</v>
      </c>
      <c r="C791" s="181">
        <v>1.1766293726060064</v>
      </c>
      <c r="D791" s="181">
        <v>3.9292545397632197</v>
      </c>
    </row>
    <row r="792" spans="1:4" ht="20.100000000000001" customHeight="1" x14ac:dyDescent="0.2">
      <c r="A792" s="6" t="s">
        <v>1913</v>
      </c>
      <c r="B792" s="7" t="s">
        <v>1914</v>
      </c>
      <c r="C792" s="181">
        <v>1.9734822340451277</v>
      </c>
      <c r="D792" s="181">
        <v>11.724106080861368</v>
      </c>
    </row>
    <row r="793" spans="1:4" ht="20.100000000000001" customHeight="1" x14ac:dyDescent="0.2">
      <c r="A793" s="6" t="s">
        <v>1915</v>
      </c>
      <c r="B793" s="7" t="s">
        <v>1916</v>
      </c>
      <c r="C793" s="181">
        <v>0.80164821100666095</v>
      </c>
      <c r="D793" s="181">
        <v>9.5057738865418795</v>
      </c>
    </row>
    <row r="794" spans="1:4" ht="20.100000000000001" customHeight="1" x14ac:dyDescent="0.2">
      <c r="A794" s="6" t="s">
        <v>1917</v>
      </c>
      <c r="B794" s="7" t="s">
        <v>1918</v>
      </c>
      <c r="C794" s="181">
        <v>0.21053980132046546</v>
      </c>
      <c r="D794" s="181">
        <v>11.815978944405792</v>
      </c>
    </row>
    <row r="795" spans="1:4" ht="20.100000000000001" customHeight="1" x14ac:dyDescent="0.2">
      <c r="A795" s="6" t="s">
        <v>1919</v>
      </c>
      <c r="B795" s="7" t="s">
        <v>1920</v>
      </c>
      <c r="C795" s="181">
        <v>0.3536243810592623</v>
      </c>
      <c r="D795" s="181">
        <v>6.8233127318023161</v>
      </c>
    </row>
    <row r="796" spans="1:4" ht="20.100000000000001" customHeight="1" x14ac:dyDescent="0.2">
      <c r="A796" s="6" t="s">
        <v>1921</v>
      </c>
      <c r="B796" s="7" t="s">
        <v>1922</v>
      </c>
      <c r="C796" s="181">
        <v>9.7743105384027835</v>
      </c>
      <c r="D796" s="181">
        <v>2.0687112059615211</v>
      </c>
    </row>
    <row r="797" spans="1:4" ht="20.100000000000001" customHeight="1" x14ac:dyDescent="0.2">
      <c r="A797" s="6" t="s">
        <v>1923</v>
      </c>
      <c r="B797" s="7" t="s">
        <v>1924</v>
      </c>
      <c r="C797" s="181">
        <v>2.5161283283231239</v>
      </c>
      <c r="D797" s="181">
        <v>8.9745065876512182</v>
      </c>
    </row>
    <row r="798" spans="1:4" ht="20.100000000000001" customHeight="1" x14ac:dyDescent="0.2">
      <c r="A798" s="6" t="s">
        <v>1925</v>
      </c>
      <c r="B798" s="7" t="s">
        <v>1926</v>
      </c>
      <c r="C798" s="181">
        <v>1.5925794809346523</v>
      </c>
      <c r="D798" s="181">
        <v>12.950294057325054</v>
      </c>
    </row>
    <row r="799" spans="1:4" ht="20.100000000000001" customHeight="1" x14ac:dyDescent="0.2">
      <c r="A799" s="6" t="s">
        <v>1927</v>
      </c>
      <c r="B799" s="7" t="s">
        <v>1928</v>
      </c>
      <c r="C799" s="181">
        <v>0.96411516516291351</v>
      </c>
      <c r="D799" s="181">
        <v>7.3181057758300678</v>
      </c>
    </row>
    <row r="800" spans="1:4" ht="20.100000000000001" customHeight="1" x14ac:dyDescent="0.2">
      <c r="A800" s="6" t="s">
        <v>1929</v>
      </c>
      <c r="B800" s="7" t="s">
        <v>1930</v>
      </c>
      <c r="C800" s="181">
        <v>3.074934468715218E-2</v>
      </c>
      <c r="D800" s="181">
        <v>13.776304868464379</v>
      </c>
    </row>
    <row r="801" spans="1:4" ht="20.100000000000001" customHeight="1" x14ac:dyDescent="0.2">
      <c r="A801" s="6" t="s">
        <v>1931</v>
      </c>
      <c r="B801" s="7" t="s">
        <v>1932</v>
      </c>
      <c r="C801" s="181">
        <v>0.12830942937673723</v>
      </c>
      <c r="D801" s="181">
        <v>0.3477181033071689</v>
      </c>
    </row>
    <row r="802" spans="1:4" ht="20.100000000000001" customHeight="1" x14ac:dyDescent="0.2">
      <c r="A802" s="6" t="s">
        <v>1933</v>
      </c>
      <c r="B802" s="7" t="s">
        <v>1934</v>
      </c>
      <c r="C802" s="181">
        <v>1.3993994047423444</v>
      </c>
      <c r="D802" s="181">
        <v>5.7268944705391238</v>
      </c>
    </row>
    <row r="803" spans="1:4" ht="20.100000000000001" customHeight="1" x14ac:dyDescent="0.2">
      <c r="A803" s="6" t="s">
        <v>1935</v>
      </c>
      <c r="B803" s="7" t="s">
        <v>1936</v>
      </c>
      <c r="C803" s="181">
        <v>0.29876588052896358</v>
      </c>
      <c r="D803" s="181">
        <v>3.1220977648442458</v>
      </c>
    </row>
    <row r="804" spans="1:4" ht="20.100000000000001" customHeight="1" x14ac:dyDescent="0.2">
      <c r="A804" s="6" t="s">
        <v>1937</v>
      </c>
      <c r="B804" s="7" t="s">
        <v>1938</v>
      </c>
      <c r="C804" s="181">
        <v>0.36187172799779954</v>
      </c>
      <c r="D804" s="181">
        <v>24.177613344814034</v>
      </c>
    </row>
    <row r="805" spans="1:4" ht="20.100000000000001" customHeight="1" x14ac:dyDescent="0.2">
      <c r="A805" s="6" t="s">
        <v>1939</v>
      </c>
      <c r="B805" s="7" t="s">
        <v>1940</v>
      </c>
      <c r="C805" s="181">
        <v>2.8620654243796322</v>
      </c>
      <c r="D805" s="181">
        <v>23.859155500952077</v>
      </c>
    </row>
    <row r="806" spans="1:4" ht="20.100000000000001" customHeight="1" x14ac:dyDescent="0.2">
      <c r="A806" s="6" t="s">
        <v>1941</v>
      </c>
      <c r="B806" s="7" t="s">
        <v>1942</v>
      </c>
      <c r="C806" s="181">
        <v>1.5249736757336096</v>
      </c>
      <c r="D806" s="181">
        <v>12.017760141123659</v>
      </c>
    </row>
    <row r="807" spans="1:4" ht="20.100000000000001" customHeight="1" x14ac:dyDescent="0.2">
      <c r="A807" s="6" t="s">
        <v>1943</v>
      </c>
      <c r="B807" s="7" t="s">
        <v>1944</v>
      </c>
      <c r="C807" s="181">
        <v>3.623698024294292</v>
      </c>
      <c r="D807" s="181">
        <v>17.50768779396833</v>
      </c>
    </row>
    <row r="808" spans="1:4" ht="20.100000000000001" customHeight="1" x14ac:dyDescent="0.2">
      <c r="A808" s="6" t="s">
        <v>1945</v>
      </c>
      <c r="B808" s="7" t="s">
        <v>1946</v>
      </c>
      <c r="C808" s="181">
        <v>4.2571021545592391E-2</v>
      </c>
      <c r="D808" s="181">
        <v>7.2337727708787491E-3</v>
      </c>
    </row>
    <row r="809" spans="1:4" ht="20.100000000000001" customHeight="1" x14ac:dyDescent="0.2">
      <c r="A809" s="6" t="s">
        <v>1947</v>
      </c>
      <c r="B809" s="7" t="s">
        <v>1948</v>
      </c>
      <c r="C809" s="181">
        <v>1.0637716802692447</v>
      </c>
      <c r="D809" s="181">
        <v>-0.16885919735949534</v>
      </c>
    </row>
    <row r="810" spans="1:4" ht="20.100000000000001" customHeight="1" x14ac:dyDescent="0.2">
      <c r="A810" s="6" t="s">
        <v>1949</v>
      </c>
      <c r="B810" s="7" t="s">
        <v>1950</v>
      </c>
      <c r="C810" s="181">
        <v>0.40675557479933011</v>
      </c>
      <c r="D810" s="181">
        <v>-5.2985752592650801</v>
      </c>
    </row>
    <row r="811" spans="1:4" ht="20.100000000000001" customHeight="1" x14ac:dyDescent="0.2">
      <c r="A811" s="6" t="s">
        <v>1951</v>
      </c>
      <c r="B811" s="7" t="s">
        <v>1952</v>
      </c>
      <c r="C811" s="181">
        <v>0.15214985073227003</v>
      </c>
      <c r="D811" s="181">
        <v>11.783175595005204</v>
      </c>
    </row>
    <row r="812" spans="1:4" ht="20.100000000000001" customHeight="1" x14ac:dyDescent="0.2">
      <c r="A812" s="6" t="s">
        <v>1953</v>
      </c>
      <c r="B812" s="7" t="s">
        <v>1954</v>
      </c>
      <c r="C812" s="181">
        <v>2.4362870583947256</v>
      </c>
      <c r="D812" s="181">
        <v>20.360418171400116</v>
      </c>
    </row>
    <row r="813" spans="1:4" ht="20.100000000000001" customHeight="1" x14ac:dyDescent="0.2">
      <c r="A813" s="6" t="s">
        <v>1955</v>
      </c>
      <c r="B813" s="7" t="s">
        <v>1956</v>
      </c>
      <c r="C813" s="181">
        <v>-2.8759714582821984E-2</v>
      </c>
      <c r="D813" s="181">
        <v>8.9886082238031548</v>
      </c>
    </row>
    <row r="814" spans="1:4" ht="20.100000000000001" customHeight="1" x14ac:dyDescent="0.2">
      <c r="A814" s="6" t="s">
        <v>1957</v>
      </c>
      <c r="B814" s="7" t="s">
        <v>1958</v>
      </c>
      <c r="C814" s="181">
        <v>1.5813324811947924</v>
      </c>
      <c r="D814" s="181">
        <v>23.074989904381091</v>
      </c>
    </row>
    <row r="815" spans="1:4" ht="20.100000000000001" customHeight="1" x14ac:dyDescent="0.2">
      <c r="A815" s="6" t="s">
        <v>1959</v>
      </c>
      <c r="B815" s="7" t="s">
        <v>1960</v>
      </c>
      <c r="C815" s="181">
        <v>0.83615363980532187</v>
      </c>
      <c r="D815" s="181">
        <v>8.2442671113308652</v>
      </c>
    </row>
    <row r="816" spans="1:4" ht="20.100000000000001" customHeight="1" x14ac:dyDescent="0.2">
      <c r="A816" s="6" t="s">
        <v>1961</v>
      </c>
      <c r="B816" s="7" t="s">
        <v>1962</v>
      </c>
      <c r="C816" s="181">
        <v>1.1185096062858679</v>
      </c>
      <c r="D816" s="181">
        <v>10.461565902422315</v>
      </c>
    </row>
    <row r="817" spans="1:4" ht="20.100000000000001" customHeight="1" x14ac:dyDescent="0.2">
      <c r="A817" s="6" t="s">
        <v>1963</v>
      </c>
      <c r="B817" s="7" t="s">
        <v>1964</v>
      </c>
      <c r="C817" s="181">
        <v>0.74582604698126254</v>
      </c>
      <c r="D817" s="181">
        <v>12.247445291913301</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703125" defaultRowHeight="12.75" x14ac:dyDescent="0.2"/>
  <cols>
    <col min="1" max="1" width="13.85546875" style="141" customWidth="1"/>
    <col min="2" max="2" width="37.42578125" style="141" bestFit="1" customWidth="1"/>
    <col min="3" max="3" width="19" style="142" customWidth="1"/>
    <col min="4" max="4" width="5.28515625" style="141" bestFit="1" customWidth="1"/>
    <col min="5" max="5" width="4.7109375" style="141" customWidth="1"/>
    <col min="6" max="6" width="29.140625" style="141" bestFit="1" customWidth="1"/>
    <col min="7" max="7" width="11.5703125" style="141"/>
    <col min="8" max="8" width="64.5703125" style="141" bestFit="1" customWidth="1"/>
    <col min="9" max="16384" width="11.5703125" style="141"/>
  </cols>
  <sheetData>
    <row r="1" spans="1:8" ht="26.25" customHeight="1" x14ac:dyDescent="0.35">
      <c r="A1" s="144" t="s">
        <v>37</v>
      </c>
      <c r="H1" s="143"/>
    </row>
    <row r="2" spans="1:8" ht="12.75" customHeight="1" x14ac:dyDescent="0.2">
      <c r="A2" s="144"/>
    </row>
    <row r="3" spans="1:8" ht="12.75" customHeight="1" x14ac:dyDescent="0.2">
      <c r="A3" s="144"/>
    </row>
    <row r="4" spans="1:8" ht="12.75" customHeight="1" x14ac:dyDescent="0.2">
      <c r="A4" s="144"/>
    </row>
    <row r="5" spans="1:8" ht="12.75" customHeight="1" x14ac:dyDescent="0.2">
      <c r="A5" s="144"/>
    </row>
    <row r="6" spans="1:8" ht="12.75" customHeight="1" x14ac:dyDescent="0.2">
      <c r="A6" s="144"/>
    </row>
    <row r="7" spans="1:8" ht="12.75" customHeight="1" x14ac:dyDescent="0.2">
      <c r="A7" s="144"/>
    </row>
    <row r="8" spans="1:8" ht="12.75" customHeight="1" x14ac:dyDescent="0.2">
      <c r="A8" s="144"/>
    </row>
    <row r="9" spans="1:8" ht="12.75" customHeight="1" x14ac:dyDescent="0.2">
      <c r="A9" s="144"/>
    </row>
    <row r="10" spans="1:8" ht="12.75" customHeight="1" x14ac:dyDescent="0.2">
      <c r="A10" s="144"/>
    </row>
    <row r="11" spans="1:8" ht="12.75" customHeight="1" x14ac:dyDescent="0.2">
      <c r="A11" s="144"/>
    </row>
    <row r="12" spans="1:8" ht="12.75" customHeight="1" x14ac:dyDescent="0.2">
      <c r="A12" s="144"/>
    </row>
    <row r="13" spans="1:8" ht="12.75" customHeight="1" x14ac:dyDescent="0.2">
      <c r="A13" s="144"/>
    </row>
    <row r="14" spans="1:8" ht="12.75" customHeight="1" x14ac:dyDescent="0.2">
      <c r="A14" s="144"/>
    </row>
    <row r="15" spans="1:8" ht="12.75" customHeight="1" x14ac:dyDescent="0.2">
      <c r="A15" s="144"/>
    </row>
    <row r="16" spans="1:8" ht="12.75" customHeight="1" x14ac:dyDescent="0.2">
      <c r="A16" s="144"/>
    </row>
    <row r="17" spans="1:8" ht="12.75" customHeight="1" x14ac:dyDescent="0.2">
      <c r="A17" s="144"/>
    </row>
    <row r="18" spans="1:8" ht="12.75" customHeight="1" x14ac:dyDescent="0.2">
      <c r="A18" s="144"/>
    </row>
    <row r="19" spans="1:8" ht="12.75" customHeight="1" x14ac:dyDescent="0.2">
      <c r="A19" s="144"/>
    </row>
    <row r="20" spans="1:8" ht="12.75" customHeight="1" x14ac:dyDescent="0.2">
      <c r="A20" s="144"/>
    </row>
    <row r="21" spans="1:8" ht="12.75" customHeight="1" x14ac:dyDescent="0.2">
      <c r="A21" s="144"/>
    </row>
    <row r="22" spans="1:8" ht="12.75" customHeight="1" x14ac:dyDescent="0.2">
      <c r="A22" s="144"/>
    </row>
    <row r="23" spans="1:8" ht="12.75" customHeight="1" x14ac:dyDescent="0.2">
      <c r="A23" s="144"/>
    </row>
    <row r="24" spans="1:8" ht="12.75" customHeight="1" x14ac:dyDescent="0.2">
      <c r="A24" s="144"/>
    </row>
    <row r="25" spans="1:8" ht="12.75" customHeight="1" x14ac:dyDescent="0.2">
      <c r="A25" s="144"/>
    </row>
    <row r="26" spans="1:8" ht="12.75" customHeight="1" x14ac:dyDescent="0.2">
      <c r="A26" s="144"/>
    </row>
    <row r="27" spans="1:8" ht="12.75" customHeight="1" x14ac:dyDescent="0.2">
      <c r="A27" s="144"/>
    </row>
    <row r="28" spans="1:8" s="146" customFormat="1" ht="51" x14ac:dyDescent="0.2">
      <c r="A28" s="48" t="s">
        <v>1965</v>
      </c>
      <c r="B28" s="48" t="s">
        <v>1966</v>
      </c>
      <c r="C28" s="48" t="s">
        <v>1967</v>
      </c>
      <c r="D28" s="145"/>
      <c r="E28" s="145"/>
      <c r="F28" s="48" t="s">
        <v>1968</v>
      </c>
      <c r="G28" s="48" t="s">
        <v>1969</v>
      </c>
      <c r="H28" s="48" t="s">
        <v>1970</v>
      </c>
    </row>
    <row r="29" spans="1:8" x14ac:dyDescent="0.2">
      <c r="A29" s="151">
        <v>3</v>
      </c>
      <c r="B29" s="147" t="s">
        <v>1971</v>
      </c>
      <c r="C29" s="150" t="s">
        <v>1972</v>
      </c>
      <c r="F29" s="141" t="s">
        <v>1973</v>
      </c>
      <c r="G29" s="148">
        <v>43626</v>
      </c>
      <c r="H29" s="141" t="s">
        <v>1974</v>
      </c>
    </row>
    <row r="30" spans="1:8" x14ac:dyDescent="0.2">
      <c r="A30" s="151">
        <v>4</v>
      </c>
      <c r="B30" s="147" t="s">
        <v>1971</v>
      </c>
      <c r="C30" s="150" t="s">
        <v>1972</v>
      </c>
      <c r="F30" s="141" t="s">
        <v>1975</v>
      </c>
      <c r="G30" s="148">
        <v>43626</v>
      </c>
      <c r="H30" s="141" t="s">
        <v>1974</v>
      </c>
    </row>
    <row r="31" spans="1:8" x14ac:dyDescent="0.2">
      <c r="A31" s="151">
        <v>5</v>
      </c>
      <c r="B31" s="147" t="s">
        <v>1976</v>
      </c>
      <c r="C31" s="150" t="s">
        <v>1972</v>
      </c>
      <c r="F31" s="141" t="s">
        <v>1977</v>
      </c>
      <c r="G31" s="148">
        <v>43626</v>
      </c>
      <c r="H31" s="141" t="s">
        <v>1974</v>
      </c>
    </row>
    <row r="32" spans="1:8" x14ac:dyDescent="0.2">
      <c r="A32" s="151">
        <v>6</v>
      </c>
      <c r="B32" s="147" t="s">
        <v>1978</v>
      </c>
      <c r="C32" s="150" t="s">
        <v>1972</v>
      </c>
      <c r="F32" s="141" t="s">
        <v>1979</v>
      </c>
      <c r="G32" s="148">
        <v>43626</v>
      </c>
      <c r="H32" s="141" t="s">
        <v>1980</v>
      </c>
    </row>
    <row r="33" spans="1:8" x14ac:dyDescent="0.2">
      <c r="A33" s="151">
        <v>7</v>
      </c>
      <c r="B33" s="147" t="s">
        <v>1978</v>
      </c>
      <c r="C33" s="150" t="s">
        <v>1972</v>
      </c>
      <c r="G33" s="148"/>
      <c r="H33" s="149"/>
    </row>
    <row r="34" spans="1:8" x14ac:dyDescent="0.2">
      <c r="A34" s="151">
        <v>8</v>
      </c>
      <c r="B34" s="147" t="s">
        <v>1978</v>
      </c>
      <c r="C34" s="150" t="s">
        <v>1972</v>
      </c>
      <c r="F34" s="149"/>
      <c r="G34" s="148"/>
    </row>
    <row r="35" spans="1:8" x14ac:dyDescent="0.2">
      <c r="A35" s="151">
        <v>9</v>
      </c>
      <c r="B35" s="147" t="s">
        <v>1978</v>
      </c>
      <c r="C35" s="150" t="s">
        <v>1972</v>
      </c>
      <c r="G35" s="148"/>
      <c r="H35" s="149"/>
    </row>
    <row r="36" spans="1:8" x14ac:dyDescent="0.2">
      <c r="A36" s="151">
        <v>10</v>
      </c>
      <c r="B36" s="147" t="s">
        <v>1978</v>
      </c>
      <c r="C36" s="150" t="s">
        <v>1972</v>
      </c>
      <c r="G36" s="148"/>
      <c r="H36" s="149"/>
    </row>
    <row r="37" spans="1:8" x14ac:dyDescent="0.2">
      <c r="A37" s="151">
        <v>11</v>
      </c>
      <c r="B37" s="147" t="s">
        <v>1978</v>
      </c>
      <c r="C37" s="150" t="s">
        <v>1972</v>
      </c>
      <c r="G37" s="148"/>
    </row>
    <row r="38" spans="1:8" x14ac:dyDescent="0.2">
      <c r="A38" s="151">
        <v>12</v>
      </c>
      <c r="B38" s="147" t="s">
        <v>1978</v>
      </c>
      <c r="C38" s="150" t="s">
        <v>1972</v>
      </c>
      <c r="G38" s="148"/>
    </row>
    <row r="39" spans="1:8" x14ac:dyDescent="0.2">
      <c r="A39" s="151">
        <v>13</v>
      </c>
      <c r="B39" s="147" t="s">
        <v>1981</v>
      </c>
      <c r="C39" s="150" t="s">
        <v>1972</v>
      </c>
      <c r="G39" s="148"/>
    </row>
    <row r="40" spans="1:8" x14ac:dyDescent="0.2">
      <c r="A40" s="151">
        <v>15</v>
      </c>
      <c r="B40" s="147" t="s">
        <v>1981</v>
      </c>
      <c r="C40" s="150" t="s">
        <v>1972</v>
      </c>
      <c r="F40" s="149"/>
      <c r="G40" s="148"/>
      <c r="H40" s="149"/>
    </row>
    <row r="41" spans="1:8" x14ac:dyDescent="0.2">
      <c r="A41" s="151">
        <v>16</v>
      </c>
      <c r="B41" s="147" t="s">
        <v>1982</v>
      </c>
      <c r="C41" s="150" t="s">
        <v>1972</v>
      </c>
      <c r="G41" s="148"/>
      <c r="H41" s="149"/>
    </row>
    <row r="42" spans="1:8" x14ac:dyDescent="0.2">
      <c r="A42" s="151">
        <v>17</v>
      </c>
      <c r="B42" s="147" t="s">
        <v>1982</v>
      </c>
      <c r="C42" s="150" t="s">
        <v>1972</v>
      </c>
      <c r="G42" s="148"/>
    </row>
    <row r="43" spans="1:8" x14ac:dyDescent="0.2">
      <c r="A43" s="151">
        <v>18</v>
      </c>
      <c r="B43" s="147" t="s">
        <v>1982</v>
      </c>
      <c r="C43" s="150" t="s">
        <v>1972</v>
      </c>
      <c r="G43" s="148"/>
    </row>
    <row r="44" spans="1:8" x14ac:dyDescent="0.2">
      <c r="A44" s="151">
        <v>19</v>
      </c>
      <c r="B44" s="147" t="s">
        <v>1982</v>
      </c>
      <c r="C44" s="150" t="s">
        <v>1972</v>
      </c>
      <c r="G44" s="148"/>
    </row>
    <row r="45" spans="1:8" x14ac:dyDescent="0.2">
      <c r="A45" s="151">
        <v>20</v>
      </c>
      <c r="B45" s="147" t="s">
        <v>1982</v>
      </c>
      <c r="C45" s="150" t="s">
        <v>1972</v>
      </c>
      <c r="G45" s="148"/>
    </row>
    <row r="46" spans="1:8" x14ac:dyDescent="0.2">
      <c r="A46" s="151">
        <v>21</v>
      </c>
      <c r="B46" s="147" t="s">
        <v>1982</v>
      </c>
      <c r="C46" s="150" t="s">
        <v>1972</v>
      </c>
      <c r="G46" s="148"/>
    </row>
    <row r="47" spans="1:8" x14ac:dyDescent="0.2">
      <c r="A47" s="151">
        <v>22</v>
      </c>
      <c r="B47" s="147" t="s">
        <v>1982</v>
      </c>
      <c r="C47" s="150" t="s">
        <v>1972</v>
      </c>
      <c r="G47" s="148"/>
    </row>
    <row r="48" spans="1:8" x14ac:dyDescent="0.2">
      <c r="A48" s="151">
        <v>23</v>
      </c>
      <c r="B48" s="147" t="s">
        <v>1983</v>
      </c>
      <c r="C48" s="150" t="s">
        <v>1972</v>
      </c>
      <c r="G48" s="148"/>
    </row>
    <row r="49" spans="1:8" x14ac:dyDescent="0.2">
      <c r="A49" s="151">
        <v>24</v>
      </c>
      <c r="B49" s="147" t="s">
        <v>1983</v>
      </c>
      <c r="C49" s="150" t="s">
        <v>1972</v>
      </c>
      <c r="G49" s="148"/>
    </row>
    <row r="50" spans="1:8" x14ac:dyDescent="0.2">
      <c r="A50" s="151">
        <v>25</v>
      </c>
      <c r="B50" s="147" t="s">
        <v>1983</v>
      </c>
      <c r="C50" s="150" t="s">
        <v>1972</v>
      </c>
      <c r="G50" s="148"/>
    </row>
    <row r="51" spans="1:8" x14ac:dyDescent="0.2">
      <c r="A51" s="151">
        <v>26</v>
      </c>
      <c r="B51" s="147" t="s">
        <v>1983</v>
      </c>
      <c r="C51" s="150" t="s">
        <v>1972</v>
      </c>
      <c r="G51" s="148"/>
    </row>
    <row r="52" spans="1:8" x14ac:dyDescent="0.2">
      <c r="A52" s="151">
        <v>28</v>
      </c>
      <c r="B52" s="147" t="s">
        <v>1983</v>
      </c>
      <c r="C52" s="150" t="s">
        <v>1972</v>
      </c>
      <c r="G52" s="148"/>
    </row>
    <row r="53" spans="1:8" x14ac:dyDescent="0.2">
      <c r="A53" s="151">
        <v>29</v>
      </c>
      <c r="B53" s="147" t="s">
        <v>1983</v>
      </c>
      <c r="C53" s="150" t="s">
        <v>1972</v>
      </c>
      <c r="G53" s="148"/>
    </row>
    <row r="54" spans="1:8" x14ac:dyDescent="0.2">
      <c r="A54" s="151">
        <v>30</v>
      </c>
      <c r="B54" s="147" t="s">
        <v>1983</v>
      </c>
      <c r="C54" s="150" t="s">
        <v>1972</v>
      </c>
      <c r="G54" s="148"/>
    </row>
    <row r="55" spans="1:8" x14ac:dyDescent="0.2">
      <c r="A55" s="151">
        <v>31</v>
      </c>
      <c r="B55" s="147" t="s">
        <v>1983</v>
      </c>
      <c r="C55" s="150" t="s">
        <v>1972</v>
      </c>
      <c r="G55" s="148"/>
    </row>
    <row r="56" spans="1:8" x14ac:dyDescent="0.2">
      <c r="A56" s="151">
        <v>32</v>
      </c>
      <c r="B56" s="147" t="s">
        <v>1983</v>
      </c>
      <c r="C56" s="150" t="s">
        <v>1972</v>
      </c>
      <c r="F56" s="149"/>
      <c r="G56" s="148"/>
      <c r="H56" s="149"/>
    </row>
    <row r="57" spans="1:8" x14ac:dyDescent="0.2">
      <c r="A57" s="151">
        <v>33</v>
      </c>
      <c r="B57" s="147" t="s">
        <v>1983</v>
      </c>
      <c r="C57" s="150" t="s">
        <v>1972</v>
      </c>
      <c r="F57" s="149"/>
      <c r="G57" s="148"/>
      <c r="H57" s="149"/>
    </row>
    <row r="58" spans="1:8" x14ac:dyDescent="0.2">
      <c r="A58" s="151">
        <v>34</v>
      </c>
      <c r="B58" s="147" t="s">
        <v>1983</v>
      </c>
      <c r="C58" s="150" t="s">
        <v>1972</v>
      </c>
      <c r="F58" s="149"/>
      <c r="G58" s="148"/>
      <c r="H58" s="149"/>
    </row>
    <row r="59" spans="1:8" x14ac:dyDescent="0.2">
      <c r="A59" s="151">
        <v>35</v>
      </c>
      <c r="B59" s="147" t="s">
        <v>1983</v>
      </c>
      <c r="C59" s="150" t="s">
        <v>1972</v>
      </c>
      <c r="F59" s="149"/>
      <c r="G59" s="148"/>
      <c r="H59" s="149"/>
    </row>
    <row r="60" spans="1:8" x14ac:dyDescent="0.2">
      <c r="A60" s="151">
        <v>36</v>
      </c>
      <c r="B60" s="147" t="s">
        <v>1983</v>
      </c>
      <c r="C60" s="150" t="s">
        <v>1972</v>
      </c>
      <c r="F60" s="149"/>
      <c r="G60" s="148"/>
      <c r="H60" s="149"/>
    </row>
    <row r="61" spans="1:8" x14ac:dyDescent="0.2">
      <c r="A61" s="151">
        <v>37</v>
      </c>
      <c r="B61" s="147" t="s">
        <v>1983</v>
      </c>
      <c r="C61" s="150" t="s">
        <v>1972</v>
      </c>
      <c r="F61" s="149"/>
      <c r="G61" s="148"/>
      <c r="H61" s="149"/>
    </row>
    <row r="62" spans="1:8" x14ac:dyDescent="0.2">
      <c r="A62" s="151">
        <v>38</v>
      </c>
      <c r="B62" s="147" t="s">
        <v>1983</v>
      </c>
      <c r="C62" s="150" t="s">
        <v>1972</v>
      </c>
      <c r="F62" s="149"/>
      <c r="G62" s="148"/>
      <c r="H62" s="149"/>
    </row>
    <row r="63" spans="1:8" x14ac:dyDescent="0.2">
      <c r="A63" s="151">
        <v>39</v>
      </c>
      <c r="B63" s="147" t="s">
        <v>1983</v>
      </c>
      <c r="C63" s="150" t="s">
        <v>1972</v>
      </c>
      <c r="F63" s="149"/>
      <c r="G63" s="148"/>
      <c r="H63" s="149"/>
    </row>
    <row r="64" spans="1:8" x14ac:dyDescent="0.2">
      <c r="A64" s="151">
        <v>40</v>
      </c>
      <c r="B64" s="147" t="s">
        <v>1982</v>
      </c>
      <c r="C64" s="150" t="s">
        <v>1972</v>
      </c>
      <c r="F64" s="149"/>
      <c r="G64" s="148"/>
      <c r="H64" s="149"/>
    </row>
    <row r="65" spans="1:8" x14ac:dyDescent="0.2">
      <c r="A65" s="151">
        <v>41</v>
      </c>
      <c r="B65" s="147" t="s">
        <v>1984</v>
      </c>
      <c r="C65" s="150" t="s">
        <v>1972</v>
      </c>
      <c r="F65" s="149"/>
      <c r="G65" s="148"/>
      <c r="H65" s="149"/>
    </row>
    <row r="66" spans="1:8" x14ac:dyDescent="0.2">
      <c r="A66" s="151">
        <v>42</v>
      </c>
      <c r="B66" s="147" t="s">
        <v>1985</v>
      </c>
      <c r="C66" s="150" t="s">
        <v>1972</v>
      </c>
      <c r="F66" s="149"/>
      <c r="G66" s="148"/>
      <c r="H66" s="149"/>
    </row>
    <row r="67" spans="1:8" x14ac:dyDescent="0.2">
      <c r="A67" s="151">
        <v>43</v>
      </c>
      <c r="B67" s="147" t="s">
        <v>1985</v>
      </c>
      <c r="C67" s="150" t="s">
        <v>1972</v>
      </c>
      <c r="F67" s="149"/>
      <c r="G67" s="148"/>
      <c r="H67" s="149"/>
    </row>
    <row r="68" spans="1:8" x14ac:dyDescent="0.2">
      <c r="A68" s="151">
        <v>44</v>
      </c>
      <c r="B68" s="147" t="s">
        <v>1984</v>
      </c>
      <c r="C68" s="150" t="s">
        <v>1972</v>
      </c>
      <c r="F68" s="149"/>
      <c r="G68" s="148"/>
      <c r="H68" s="149"/>
    </row>
    <row r="69" spans="1:8" x14ac:dyDescent="0.2">
      <c r="A69" s="151">
        <v>45</v>
      </c>
      <c r="B69" s="147" t="s">
        <v>1986</v>
      </c>
      <c r="C69" s="150" t="s">
        <v>1972</v>
      </c>
      <c r="F69" s="149"/>
      <c r="G69" s="148"/>
      <c r="H69" s="149"/>
    </row>
    <row r="70" spans="1:8" x14ac:dyDescent="0.2">
      <c r="A70" s="151">
        <v>46</v>
      </c>
      <c r="B70" s="147" t="s">
        <v>1987</v>
      </c>
      <c r="C70" s="150" t="s">
        <v>1972</v>
      </c>
      <c r="F70" s="149"/>
      <c r="G70" s="148"/>
      <c r="H70" s="149"/>
    </row>
    <row r="71" spans="1:8" x14ac:dyDescent="0.2">
      <c r="A71" s="151">
        <v>47</v>
      </c>
      <c r="B71" s="147" t="s">
        <v>1988</v>
      </c>
      <c r="C71" s="150" t="s">
        <v>1972</v>
      </c>
      <c r="F71" s="149"/>
      <c r="G71" s="148"/>
      <c r="H71" s="149"/>
    </row>
    <row r="72" spans="1:8" x14ac:dyDescent="0.2">
      <c r="A72" s="151">
        <v>48</v>
      </c>
      <c r="B72" s="147" t="s">
        <v>1989</v>
      </c>
      <c r="C72" s="150" t="s">
        <v>1972</v>
      </c>
      <c r="F72" s="149"/>
      <c r="G72" s="148"/>
      <c r="H72" s="149"/>
    </row>
    <row r="73" spans="1:8" x14ac:dyDescent="0.2">
      <c r="A73" s="151">
        <v>49</v>
      </c>
      <c r="B73" s="147" t="s">
        <v>1982</v>
      </c>
      <c r="C73" s="150" t="s">
        <v>1972</v>
      </c>
      <c r="F73" s="149"/>
      <c r="G73" s="148"/>
      <c r="H73" s="149"/>
    </row>
    <row r="74" spans="1:8" x14ac:dyDescent="0.2">
      <c r="A74" s="151">
        <v>50</v>
      </c>
      <c r="B74" s="147" t="s">
        <v>1990</v>
      </c>
      <c r="C74" s="150" t="s">
        <v>1972</v>
      </c>
      <c r="F74" s="149"/>
      <c r="G74" s="148"/>
      <c r="H74" s="149"/>
    </row>
    <row r="75" spans="1:8" x14ac:dyDescent="0.2">
      <c r="A75" s="151">
        <v>51</v>
      </c>
      <c r="B75" s="147" t="s">
        <v>1991</v>
      </c>
      <c r="C75" s="150" t="s">
        <v>1992</v>
      </c>
      <c r="F75" s="149"/>
      <c r="G75" s="148"/>
      <c r="H75" s="149"/>
    </row>
    <row r="76" spans="1:8" x14ac:dyDescent="0.2">
      <c r="A76" s="151">
        <v>52</v>
      </c>
      <c r="B76" s="147" t="s">
        <v>1993</v>
      </c>
      <c r="C76" s="150" t="s">
        <v>1972</v>
      </c>
      <c r="F76" s="149"/>
      <c r="G76" s="148"/>
      <c r="H76" s="149"/>
    </row>
    <row r="77" spans="1:8" x14ac:dyDescent="0.2">
      <c r="A77" s="151">
        <v>53</v>
      </c>
      <c r="B77" s="147" t="s">
        <v>1993</v>
      </c>
      <c r="C77" s="150" t="s">
        <v>1972</v>
      </c>
      <c r="F77" s="149"/>
      <c r="G77" s="148"/>
      <c r="H77" s="149"/>
    </row>
    <row r="78" spans="1:8" x14ac:dyDescent="0.2">
      <c r="A78" s="151">
        <v>55</v>
      </c>
      <c r="B78" s="147" t="s">
        <v>1993</v>
      </c>
      <c r="C78" s="150" t="s">
        <v>1972</v>
      </c>
      <c r="F78" s="149"/>
      <c r="G78" s="148"/>
      <c r="H78" s="149"/>
    </row>
    <row r="79" spans="1:8" x14ac:dyDescent="0.2">
      <c r="A79" s="151">
        <v>56</v>
      </c>
      <c r="B79" s="147" t="s">
        <v>1993</v>
      </c>
      <c r="C79" s="150" t="s">
        <v>1972</v>
      </c>
      <c r="F79" s="149"/>
      <c r="G79" s="148"/>
      <c r="H79" s="149"/>
    </row>
    <row r="80" spans="1:8" x14ac:dyDescent="0.2">
      <c r="A80" s="151">
        <v>57</v>
      </c>
      <c r="B80" s="147" t="s">
        <v>1993</v>
      </c>
      <c r="C80" s="150" t="s">
        <v>1972</v>
      </c>
      <c r="F80" s="149"/>
      <c r="G80" s="148"/>
      <c r="H80" s="149"/>
    </row>
    <row r="81" spans="1:8" x14ac:dyDescent="0.2">
      <c r="A81" s="151">
        <v>58</v>
      </c>
      <c r="B81" s="147" t="s">
        <v>1994</v>
      </c>
      <c r="C81" s="150" t="s">
        <v>1992</v>
      </c>
      <c r="F81" s="149"/>
      <c r="G81" s="148"/>
      <c r="H81" s="149"/>
    </row>
    <row r="82" spans="1:8" x14ac:dyDescent="0.2">
      <c r="A82" s="151">
        <v>59</v>
      </c>
      <c r="B82" s="147" t="s">
        <v>1993</v>
      </c>
      <c r="C82" s="150" t="s">
        <v>1972</v>
      </c>
      <c r="F82" s="149"/>
      <c r="G82" s="148"/>
      <c r="H82" s="149"/>
    </row>
    <row r="83" spans="1:8" x14ac:dyDescent="0.2">
      <c r="A83" s="151">
        <v>60</v>
      </c>
      <c r="B83" s="147" t="s">
        <v>1993</v>
      </c>
      <c r="C83" s="150" t="s">
        <v>1972</v>
      </c>
      <c r="F83" s="149"/>
      <c r="G83" s="148"/>
      <c r="H83" s="149"/>
    </row>
    <row r="84" spans="1:8" x14ac:dyDescent="0.2">
      <c r="A84" s="151">
        <v>62</v>
      </c>
      <c r="B84" s="147" t="s">
        <v>1995</v>
      </c>
      <c r="C84" s="150" t="s">
        <v>1992</v>
      </c>
    </row>
    <row r="85" spans="1:8" x14ac:dyDescent="0.2">
      <c r="A85" s="151">
        <v>63</v>
      </c>
      <c r="B85" s="147" t="s">
        <v>1985</v>
      </c>
      <c r="C85" s="150" t="s">
        <v>1972</v>
      </c>
    </row>
    <row r="86" spans="1:8" x14ac:dyDescent="0.2">
      <c r="A86" s="151">
        <v>64</v>
      </c>
      <c r="B86" s="147" t="s">
        <v>1993</v>
      </c>
      <c r="C86" s="150" t="s">
        <v>1972</v>
      </c>
    </row>
    <row r="87" spans="1:8" x14ac:dyDescent="0.2">
      <c r="A87" s="151">
        <v>65</v>
      </c>
      <c r="B87" s="147" t="s">
        <v>1996</v>
      </c>
      <c r="C87" s="150" t="s">
        <v>1972</v>
      </c>
    </row>
    <row r="88" spans="1:8" x14ac:dyDescent="0.2">
      <c r="A88" s="151">
        <v>66</v>
      </c>
      <c r="B88" s="147" t="s">
        <v>1996</v>
      </c>
      <c r="C88" s="150" t="s">
        <v>1972</v>
      </c>
    </row>
    <row r="89" spans="1:8" x14ac:dyDescent="0.2">
      <c r="A89" s="151">
        <v>67</v>
      </c>
      <c r="B89" s="147" t="s">
        <v>1997</v>
      </c>
      <c r="C89" s="150" t="s">
        <v>1972</v>
      </c>
    </row>
    <row r="90" spans="1:8" x14ac:dyDescent="0.2">
      <c r="A90" s="151">
        <v>71</v>
      </c>
      <c r="B90" s="147" t="s">
        <v>1997</v>
      </c>
      <c r="C90" s="150" t="s">
        <v>1972</v>
      </c>
    </row>
    <row r="91" spans="1:8" x14ac:dyDescent="0.2">
      <c r="A91" s="151">
        <v>72</v>
      </c>
      <c r="B91" s="147" t="s">
        <v>1997</v>
      </c>
      <c r="C91" s="150" t="s">
        <v>1972</v>
      </c>
    </row>
    <row r="92" spans="1:8" x14ac:dyDescent="0.2">
      <c r="A92" s="151">
        <v>73</v>
      </c>
      <c r="B92" s="147" t="s">
        <v>1997</v>
      </c>
      <c r="C92" s="150" t="s">
        <v>1972</v>
      </c>
    </row>
    <row r="93" spans="1:8" x14ac:dyDescent="0.2">
      <c r="A93" s="151">
        <v>74</v>
      </c>
      <c r="B93" s="147" t="s">
        <v>1998</v>
      </c>
      <c r="C93" s="150" t="s">
        <v>1972</v>
      </c>
    </row>
    <row r="94" spans="1:8" x14ac:dyDescent="0.2">
      <c r="A94" s="151">
        <v>75</v>
      </c>
      <c r="B94" s="147" t="s">
        <v>1999</v>
      </c>
      <c r="C94" s="150" t="s">
        <v>1972</v>
      </c>
    </row>
    <row r="95" spans="1:8" x14ac:dyDescent="0.2">
      <c r="A95" s="151">
        <v>76</v>
      </c>
      <c r="B95" s="147" t="s">
        <v>1999</v>
      </c>
      <c r="C95" s="150" t="s">
        <v>1972</v>
      </c>
    </row>
    <row r="96" spans="1:8" x14ac:dyDescent="0.2">
      <c r="A96" s="151">
        <v>77</v>
      </c>
      <c r="B96" s="147" t="s">
        <v>1999</v>
      </c>
      <c r="C96" s="150" t="s">
        <v>1972</v>
      </c>
    </row>
    <row r="97" spans="1:3" x14ac:dyDescent="0.2">
      <c r="A97" s="151">
        <v>78</v>
      </c>
      <c r="B97" s="147" t="s">
        <v>2000</v>
      </c>
      <c r="C97" s="150" t="s">
        <v>1972</v>
      </c>
    </row>
    <row r="98" spans="1:3" x14ac:dyDescent="0.2">
      <c r="A98" s="151">
        <v>79</v>
      </c>
      <c r="B98" s="147" t="s">
        <v>2001</v>
      </c>
      <c r="C98" s="150" t="s">
        <v>1992</v>
      </c>
    </row>
    <row r="99" spans="1:3" x14ac:dyDescent="0.2">
      <c r="A99" s="151">
        <v>80</v>
      </c>
      <c r="B99" s="147" t="s">
        <v>2002</v>
      </c>
      <c r="C99" s="150" t="s">
        <v>1972</v>
      </c>
    </row>
    <row r="100" spans="1:3" x14ac:dyDescent="0.2">
      <c r="A100" s="151">
        <v>81</v>
      </c>
      <c r="B100" s="147" t="s">
        <v>2003</v>
      </c>
      <c r="C100" s="150" t="s">
        <v>1972</v>
      </c>
    </row>
    <row r="101" spans="1:3" x14ac:dyDescent="0.2">
      <c r="A101" s="151">
        <v>82</v>
      </c>
      <c r="B101" s="147" t="s">
        <v>2004</v>
      </c>
      <c r="C101" s="150" t="s">
        <v>1972</v>
      </c>
    </row>
    <row r="102" spans="1:3" x14ac:dyDescent="0.2">
      <c r="A102" s="151">
        <v>83</v>
      </c>
      <c r="B102" s="147" t="s">
        <v>2004</v>
      </c>
      <c r="C102" s="150" t="s">
        <v>1972</v>
      </c>
    </row>
    <row r="103" spans="1:3" x14ac:dyDescent="0.2">
      <c r="A103" s="151">
        <v>84</v>
      </c>
      <c r="B103" s="147" t="s">
        <v>2004</v>
      </c>
      <c r="C103" s="150" t="s">
        <v>1972</v>
      </c>
    </row>
    <row r="104" spans="1:3" x14ac:dyDescent="0.2">
      <c r="A104" s="151">
        <v>85</v>
      </c>
      <c r="B104" s="147" t="s">
        <v>2004</v>
      </c>
      <c r="C104" s="150" t="s">
        <v>1972</v>
      </c>
    </row>
    <row r="105" spans="1:3" x14ac:dyDescent="0.2">
      <c r="A105" s="151">
        <v>86</v>
      </c>
      <c r="B105" s="147" t="s">
        <v>2004</v>
      </c>
      <c r="C105" s="150" t="s">
        <v>1972</v>
      </c>
    </row>
    <row r="106" spans="1:3" x14ac:dyDescent="0.2">
      <c r="A106" s="151">
        <v>87</v>
      </c>
      <c r="B106" s="147" t="s">
        <v>2004</v>
      </c>
      <c r="C106" s="150" t="s">
        <v>1972</v>
      </c>
    </row>
    <row r="107" spans="1:3" x14ac:dyDescent="0.2">
      <c r="A107" s="151">
        <v>88</v>
      </c>
      <c r="B107" s="147" t="s">
        <v>2004</v>
      </c>
      <c r="C107" s="150" t="s">
        <v>1972</v>
      </c>
    </row>
    <row r="108" spans="1:3" x14ac:dyDescent="0.2">
      <c r="A108" s="151">
        <v>91</v>
      </c>
      <c r="B108" s="147" t="s">
        <v>2005</v>
      </c>
      <c r="C108" s="150" t="s">
        <v>1972</v>
      </c>
    </row>
    <row r="109" spans="1:3" x14ac:dyDescent="0.2">
      <c r="A109" s="151">
        <v>92</v>
      </c>
      <c r="B109" s="147" t="s">
        <v>2005</v>
      </c>
      <c r="C109" s="150" t="s">
        <v>1972</v>
      </c>
    </row>
    <row r="110" spans="1:3" x14ac:dyDescent="0.2">
      <c r="A110" s="151">
        <v>93</v>
      </c>
      <c r="B110" s="147" t="s">
        <v>2006</v>
      </c>
      <c r="C110" s="150" t="s">
        <v>1992</v>
      </c>
    </row>
    <row r="111" spans="1:3" x14ac:dyDescent="0.2">
      <c r="A111" s="151">
        <v>94</v>
      </c>
      <c r="B111" s="147" t="s">
        <v>2005</v>
      </c>
      <c r="C111" s="150" t="s">
        <v>1972</v>
      </c>
    </row>
    <row r="112" spans="1:3" x14ac:dyDescent="0.2">
      <c r="A112" s="151">
        <v>95</v>
      </c>
      <c r="B112" s="147" t="s">
        <v>2005</v>
      </c>
      <c r="C112" s="150" t="s">
        <v>1972</v>
      </c>
    </row>
    <row r="113" spans="1:3" x14ac:dyDescent="0.2">
      <c r="A113" s="151">
        <v>96</v>
      </c>
      <c r="B113" s="147" t="s">
        <v>2005</v>
      </c>
      <c r="C113" s="150" t="s">
        <v>1972</v>
      </c>
    </row>
    <row r="114" spans="1:3" x14ac:dyDescent="0.2">
      <c r="A114" s="151">
        <v>97</v>
      </c>
      <c r="B114" s="147" t="s">
        <v>2007</v>
      </c>
      <c r="C114" s="150" t="s">
        <v>1972</v>
      </c>
    </row>
    <row r="115" spans="1:3" x14ac:dyDescent="0.2">
      <c r="A115" s="151">
        <v>98</v>
      </c>
      <c r="B115" s="147" t="s">
        <v>2008</v>
      </c>
      <c r="C115" s="150" t="s">
        <v>1972</v>
      </c>
    </row>
    <row r="116" spans="1:3" x14ac:dyDescent="0.2">
      <c r="A116" s="151">
        <v>99</v>
      </c>
      <c r="B116" s="147" t="s">
        <v>2009</v>
      </c>
      <c r="C116" s="150" t="s">
        <v>1972</v>
      </c>
    </row>
    <row r="117" spans="1:3" x14ac:dyDescent="0.2">
      <c r="A117" s="151">
        <v>100</v>
      </c>
      <c r="B117" s="147" t="s">
        <v>2009</v>
      </c>
      <c r="C117" s="150" t="s">
        <v>1972</v>
      </c>
    </row>
    <row r="118" spans="1:3" x14ac:dyDescent="0.2">
      <c r="A118" s="151">
        <v>101</v>
      </c>
      <c r="B118" s="147" t="s">
        <v>2010</v>
      </c>
      <c r="C118" s="150" t="s">
        <v>1972</v>
      </c>
    </row>
    <row r="119" spans="1:3" x14ac:dyDescent="0.2">
      <c r="A119" s="151">
        <v>102</v>
      </c>
      <c r="B119" s="147" t="s">
        <v>2010</v>
      </c>
      <c r="C119" s="150" t="s">
        <v>1972</v>
      </c>
    </row>
    <row r="120" spans="1:3" x14ac:dyDescent="0.2">
      <c r="A120" s="151">
        <v>103</v>
      </c>
      <c r="B120" s="147" t="s">
        <v>2010</v>
      </c>
      <c r="C120" s="150" t="s">
        <v>1972</v>
      </c>
    </row>
    <row r="121" spans="1:3" x14ac:dyDescent="0.2">
      <c r="A121" s="151">
        <v>104</v>
      </c>
      <c r="B121" s="147" t="s">
        <v>2011</v>
      </c>
      <c r="C121" s="150" t="s">
        <v>1972</v>
      </c>
    </row>
    <row r="122" spans="1:3" x14ac:dyDescent="0.2">
      <c r="A122" s="151">
        <v>105</v>
      </c>
      <c r="B122" s="147" t="s">
        <v>2011</v>
      </c>
      <c r="C122" s="150" t="s">
        <v>1972</v>
      </c>
    </row>
    <row r="123" spans="1:3" x14ac:dyDescent="0.2">
      <c r="A123" s="151">
        <v>106</v>
      </c>
      <c r="B123" s="147" t="s">
        <v>2011</v>
      </c>
      <c r="C123" s="150" t="s">
        <v>1972</v>
      </c>
    </row>
    <row r="124" spans="1:3" x14ac:dyDescent="0.2">
      <c r="A124" s="151">
        <v>107</v>
      </c>
      <c r="B124" s="147" t="s">
        <v>2011</v>
      </c>
      <c r="C124" s="150" t="s">
        <v>1972</v>
      </c>
    </row>
    <row r="125" spans="1:3" x14ac:dyDescent="0.2">
      <c r="A125" s="151">
        <v>108</v>
      </c>
      <c r="B125" s="147" t="s">
        <v>2011</v>
      </c>
      <c r="C125" s="150" t="s">
        <v>1972</v>
      </c>
    </row>
    <row r="126" spans="1:3" x14ac:dyDescent="0.2">
      <c r="A126" s="151">
        <v>109</v>
      </c>
      <c r="B126" s="147" t="s">
        <v>2011</v>
      </c>
      <c r="C126" s="150" t="s">
        <v>1972</v>
      </c>
    </row>
    <row r="127" spans="1:3" x14ac:dyDescent="0.2">
      <c r="A127" s="151">
        <v>110</v>
      </c>
      <c r="B127" s="147" t="s">
        <v>2011</v>
      </c>
      <c r="C127" s="150" t="s">
        <v>1972</v>
      </c>
    </row>
    <row r="128" spans="1:3" x14ac:dyDescent="0.2">
      <c r="A128" s="151">
        <v>111</v>
      </c>
      <c r="B128" s="147" t="s">
        <v>2012</v>
      </c>
      <c r="C128" s="150" t="s">
        <v>1972</v>
      </c>
    </row>
    <row r="129" spans="1:3" x14ac:dyDescent="0.2">
      <c r="A129" s="151">
        <v>112</v>
      </c>
      <c r="B129" s="147" t="s">
        <v>2013</v>
      </c>
      <c r="C129" s="150" t="s">
        <v>1972</v>
      </c>
    </row>
    <row r="130" spans="1:3" x14ac:dyDescent="0.2">
      <c r="A130" s="151">
        <v>113</v>
      </c>
      <c r="B130" s="147" t="s">
        <v>2013</v>
      </c>
      <c r="C130" s="150" t="s">
        <v>1972</v>
      </c>
    </row>
    <row r="131" spans="1:3" x14ac:dyDescent="0.2">
      <c r="A131" s="151">
        <v>115</v>
      </c>
      <c r="B131" s="147" t="s">
        <v>2013</v>
      </c>
      <c r="C131" s="150" t="s">
        <v>1972</v>
      </c>
    </row>
    <row r="132" spans="1:3" x14ac:dyDescent="0.2">
      <c r="A132" s="151">
        <v>116</v>
      </c>
      <c r="B132" s="147" t="s">
        <v>2013</v>
      </c>
      <c r="C132" s="150" t="s">
        <v>1972</v>
      </c>
    </row>
    <row r="133" spans="1:3" x14ac:dyDescent="0.2">
      <c r="A133" s="151">
        <v>117</v>
      </c>
      <c r="B133" s="147" t="s">
        <v>2013</v>
      </c>
      <c r="C133" s="150" t="s">
        <v>1972</v>
      </c>
    </row>
    <row r="134" spans="1:3" x14ac:dyDescent="0.2">
      <c r="A134" s="151">
        <v>118</v>
      </c>
      <c r="B134" s="147" t="s">
        <v>2014</v>
      </c>
      <c r="C134" s="150" t="s">
        <v>1972</v>
      </c>
    </row>
    <row r="135" spans="1:3" x14ac:dyDescent="0.2">
      <c r="A135" s="151">
        <v>119</v>
      </c>
      <c r="B135" s="147" t="s">
        <v>2014</v>
      </c>
      <c r="C135" s="150" t="s">
        <v>1972</v>
      </c>
    </row>
    <row r="136" spans="1:3" x14ac:dyDescent="0.2">
      <c r="A136" s="151">
        <v>120</v>
      </c>
      <c r="B136" s="147" t="s">
        <v>1985</v>
      </c>
      <c r="C136" s="150" t="s">
        <v>1972</v>
      </c>
    </row>
    <row r="137" spans="1:3" x14ac:dyDescent="0.2">
      <c r="A137" s="151">
        <v>121</v>
      </c>
      <c r="B137" s="147" t="s">
        <v>2015</v>
      </c>
      <c r="C137" s="150" t="s">
        <v>1992</v>
      </c>
    </row>
    <row r="138" spans="1:3" x14ac:dyDescent="0.2">
      <c r="A138" s="151">
        <v>122</v>
      </c>
      <c r="B138" s="147" t="s">
        <v>2016</v>
      </c>
      <c r="C138" s="150" t="s">
        <v>1992</v>
      </c>
    </row>
    <row r="139" spans="1:3" x14ac:dyDescent="0.2">
      <c r="A139" s="151">
        <v>123</v>
      </c>
      <c r="B139" s="147" t="s">
        <v>2017</v>
      </c>
      <c r="C139" s="150" t="s">
        <v>1992</v>
      </c>
    </row>
    <row r="140" spans="1:3" x14ac:dyDescent="0.2">
      <c r="A140" s="151">
        <v>124</v>
      </c>
      <c r="B140" s="147" t="s">
        <v>2017</v>
      </c>
      <c r="C140" s="150" t="s">
        <v>1992</v>
      </c>
    </row>
    <row r="141" spans="1:3" x14ac:dyDescent="0.2">
      <c r="A141" s="151">
        <v>125</v>
      </c>
      <c r="B141" s="147" t="s">
        <v>2017</v>
      </c>
      <c r="C141" s="150" t="s">
        <v>1992</v>
      </c>
    </row>
    <row r="142" spans="1:3" x14ac:dyDescent="0.2">
      <c r="A142" s="151">
        <v>126</v>
      </c>
      <c r="B142" s="147" t="s">
        <v>2018</v>
      </c>
      <c r="C142" s="150" t="s">
        <v>1992</v>
      </c>
    </row>
    <row r="143" spans="1:3" x14ac:dyDescent="0.2">
      <c r="A143" s="151">
        <v>127</v>
      </c>
      <c r="B143" s="147" t="s">
        <v>2019</v>
      </c>
      <c r="C143" s="150" t="s">
        <v>1992</v>
      </c>
    </row>
    <row r="144" spans="1:3" x14ac:dyDescent="0.2">
      <c r="A144" s="151">
        <v>128</v>
      </c>
      <c r="B144" s="147" t="s">
        <v>2020</v>
      </c>
      <c r="C144" s="150" t="s">
        <v>1992</v>
      </c>
    </row>
    <row r="145" spans="1:3" x14ac:dyDescent="0.2">
      <c r="A145" s="151">
        <v>129</v>
      </c>
      <c r="B145" s="147" t="s">
        <v>2019</v>
      </c>
      <c r="C145" s="150" t="s">
        <v>1992</v>
      </c>
    </row>
    <row r="146" spans="1:3" x14ac:dyDescent="0.2">
      <c r="A146" s="151">
        <v>130</v>
      </c>
      <c r="B146" s="147" t="s">
        <v>2021</v>
      </c>
      <c r="C146" s="150" t="s">
        <v>1992</v>
      </c>
    </row>
    <row r="147" spans="1:3" x14ac:dyDescent="0.2">
      <c r="A147" s="151">
        <v>131</v>
      </c>
      <c r="B147" s="147" t="s">
        <v>2021</v>
      </c>
      <c r="C147" s="150" t="s">
        <v>1992</v>
      </c>
    </row>
    <row r="148" spans="1:3" x14ac:dyDescent="0.2">
      <c r="A148" s="151">
        <v>132</v>
      </c>
      <c r="B148" s="147" t="s">
        <v>2022</v>
      </c>
      <c r="C148" s="150" t="s">
        <v>1992</v>
      </c>
    </row>
    <row r="149" spans="1:3" x14ac:dyDescent="0.2">
      <c r="A149" s="151">
        <v>133</v>
      </c>
      <c r="B149" s="147" t="s">
        <v>2022</v>
      </c>
      <c r="C149" s="150" t="s">
        <v>1992</v>
      </c>
    </row>
    <row r="150" spans="1:3" x14ac:dyDescent="0.2">
      <c r="A150" s="151">
        <v>134</v>
      </c>
      <c r="B150" s="147" t="s">
        <v>2022</v>
      </c>
      <c r="C150" s="150" t="s">
        <v>1992</v>
      </c>
    </row>
    <row r="151" spans="1:3" x14ac:dyDescent="0.2">
      <c r="A151" s="151">
        <v>135</v>
      </c>
      <c r="B151" s="147" t="s">
        <v>2022</v>
      </c>
      <c r="C151" s="150" t="s">
        <v>1992</v>
      </c>
    </row>
    <row r="152" spans="1:3" x14ac:dyDescent="0.2">
      <c r="A152" s="151">
        <v>136</v>
      </c>
      <c r="B152" s="147" t="s">
        <v>2022</v>
      </c>
      <c r="C152" s="150" t="s">
        <v>1992</v>
      </c>
    </row>
    <row r="153" spans="1:3" x14ac:dyDescent="0.2">
      <c r="A153" s="151">
        <v>137</v>
      </c>
      <c r="B153" s="147" t="s">
        <v>2022</v>
      </c>
      <c r="C153" s="150" t="s">
        <v>1992</v>
      </c>
    </row>
    <row r="154" spans="1:3" x14ac:dyDescent="0.2">
      <c r="A154" s="151">
        <v>138</v>
      </c>
      <c r="B154" s="147" t="s">
        <v>2022</v>
      </c>
      <c r="C154" s="150" t="s">
        <v>1992</v>
      </c>
    </row>
    <row r="155" spans="1:3" x14ac:dyDescent="0.2">
      <c r="A155" s="151">
        <v>140</v>
      </c>
      <c r="B155" s="147" t="s">
        <v>2006</v>
      </c>
      <c r="C155" s="150" t="s">
        <v>1992</v>
      </c>
    </row>
    <row r="156" spans="1:3" x14ac:dyDescent="0.2">
      <c r="A156" s="151">
        <v>141</v>
      </c>
      <c r="B156" s="147" t="s">
        <v>2023</v>
      </c>
      <c r="C156" s="150" t="s">
        <v>1992</v>
      </c>
    </row>
    <row r="157" spans="1:3" x14ac:dyDescent="0.2">
      <c r="A157" s="151">
        <v>142</v>
      </c>
      <c r="B157" s="147" t="s">
        <v>2023</v>
      </c>
      <c r="C157" s="150" t="s">
        <v>1992</v>
      </c>
    </row>
    <row r="158" spans="1:3" x14ac:dyDescent="0.2">
      <c r="A158" s="151">
        <v>143</v>
      </c>
      <c r="B158" s="147" t="s">
        <v>2009</v>
      </c>
      <c r="C158" s="150" t="s">
        <v>1972</v>
      </c>
    </row>
    <row r="159" spans="1:3" x14ac:dyDescent="0.2">
      <c r="A159" s="151">
        <v>144</v>
      </c>
      <c r="B159" s="147" t="s">
        <v>2024</v>
      </c>
      <c r="C159" s="150" t="s">
        <v>1992</v>
      </c>
    </row>
    <row r="160" spans="1:3" x14ac:dyDescent="0.2">
      <c r="A160" s="151">
        <v>145</v>
      </c>
      <c r="B160" s="147" t="s">
        <v>2024</v>
      </c>
      <c r="C160" s="150" t="s">
        <v>1992</v>
      </c>
    </row>
    <row r="161" spans="1:3" x14ac:dyDescent="0.2">
      <c r="A161" s="151">
        <v>146</v>
      </c>
      <c r="B161" s="147" t="s">
        <v>2024</v>
      </c>
      <c r="C161" s="150" t="s">
        <v>1992</v>
      </c>
    </row>
    <row r="162" spans="1:3" x14ac:dyDescent="0.2">
      <c r="A162" s="151">
        <v>147</v>
      </c>
      <c r="B162" s="147" t="s">
        <v>2024</v>
      </c>
      <c r="C162" s="150" t="s">
        <v>1992</v>
      </c>
    </row>
    <row r="163" spans="1:3" x14ac:dyDescent="0.2">
      <c r="A163" s="151">
        <v>148</v>
      </c>
      <c r="B163" s="147" t="s">
        <v>2025</v>
      </c>
      <c r="C163" s="150" t="s">
        <v>1992</v>
      </c>
    </row>
    <row r="164" spans="1:3" x14ac:dyDescent="0.2">
      <c r="A164" s="151">
        <v>149</v>
      </c>
      <c r="B164" s="147" t="s">
        <v>2026</v>
      </c>
      <c r="C164" s="150" t="s">
        <v>1992</v>
      </c>
    </row>
    <row r="165" spans="1:3" x14ac:dyDescent="0.2">
      <c r="A165" s="151">
        <v>150</v>
      </c>
      <c r="B165" s="147" t="s">
        <v>2018</v>
      </c>
      <c r="C165" s="150" t="s">
        <v>1992</v>
      </c>
    </row>
    <row r="166" spans="1:3" x14ac:dyDescent="0.2">
      <c r="A166" s="151">
        <v>151</v>
      </c>
      <c r="B166" s="147" t="s">
        <v>2018</v>
      </c>
      <c r="C166" s="150" t="s">
        <v>1992</v>
      </c>
    </row>
    <row r="167" spans="1:3" x14ac:dyDescent="0.2">
      <c r="A167" s="151">
        <v>152</v>
      </c>
      <c r="B167" s="147" t="s">
        <v>2018</v>
      </c>
      <c r="C167" s="150" t="s">
        <v>1992</v>
      </c>
    </row>
    <row r="168" spans="1:3" x14ac:dyDescent="0.2">
      <c r="A168" s="151">
        <v>153</v>
      </c>
      <c r="B168" s="147" t="s">
        <v>2018</v>
      </c>
      <c r="C168" s="150" t="s">
        <v>1992</v>
      </c>
    </row>
    <row r="169" spans="1:3" x14ac:dyDescent="0.2">
      <c r="A169" s="151">
        <v>154</v>
      </c>
      <c r="B169" s="147" t="s">
        <v>2018</v>
      </c>
      <c r="C169" s="150" t="s">
        <v>1992</v>
      </c>
    </row>
    <row r="170" spans="1:3" x14ac:dyDescent="0.2">
      <c r="A170" s="151">
        <v>155</v>
      </c>
      <c r="B170" s="147" t="s">
        <v>2006</v>
      </c>
      <c r="C170" s="150" t="s">
        <v>1972</v>
      </c>
    </row>
    <row r="171" spans="1:3" x14ac:dyDescent="0.2">
      <c r="A171" s="151">
        <v>156</v>
      </c>
      <c r="B171" s="147" t="s">
        <v>2018</v>
      </c>
      <c r="C171" s="150" t="s">
        <v>1992</v>
      </c>
    </row>
    <row r="172" spans="1:3" x14ac:dyDescent="0.2">
      <c r="A172" s="151">
        <v>157</v>
      </c>
      <c r="B172" s="147" t="s">
        <v>2018</v>
      </c>
      <c r="C172" s="150" t="s">
        <v>1992</v>
      </c>
    </row>
    <row r="173" spans="1:3" x14ac:dyDescent="0.2">
      <c r="A173" s="151">
        <v>158</v>
      </c>
      <c r="B173" s="147" t="s">
        <v>2018</v>
      </c>
      <c r="C173" s="150" t="s">
        <v>1992</v>
      </c>
    </row>
    <row r="174" spans="1:3" x14ac:dyDescent="0.2">
      <c r="A174" s="151">
        <v>159</v>
      </c>
      <c r="B174" s="147" t="s">
        <v>1993</v>
      </c>
      <c r="C174" s="150" t="s">
        <v>1972</v>
      </c>
    </row>
    <row r="175" spans="1:3" x14ac:dyDescent="0.2">
      <c r="A175" s="151">
        <v>160</v>
      </c>
      <c r="B175" s="147" t="s">
        <v>2018</v>
      </c>
      <c r="C175" s="150" t="s">
        <v>1992</v>
      </c>
    </row>
    <row r="176" spans="1:3" x14ac:dyDescent="0.2">
      <c r="A176" s="151">
        <v>161</v>
      </c>
      <c r="B176" s="147" t="s">
        <v>2018</v>
      </c>
      <c r="C176" s="150" t="s">
        <v>1992</v>
      </c>
    </row>
    <row r="177" spans="1:3" x14ac:dyDescent="0.2">
      <c r="A177" s="151">
        <v>162</v>
      </c>
      <c r="B177" s="147" t="s">
        <v>2018</v>
      </c>
      <c r="C177" s="150" t="s">
        <v>1992</v>
      </c>
    </row>
    <row r="178" spans="1:3" x14ac:dyDescent="0.2">
      <c r="A178" s="151">
        <v>163</v>
      </c>
      <c r="B178" s="147" t="s">
        <v>2018</v>
      </c>
      <c r="C178" s="150" t="s">
        <v>1992</v>
      </c>
    </row>
    <row r="179" spans="1:3" x14ac:dyDescent="0.2">
      <c r="A179" s="151">
        <v>164</v>
      </c>
      <c r="B179" s="147" t="s">
        <v>2018</v>
      </c>
      <c r="C179" s="150" t="s">
        <v>1992</v>
      </c>
    </row>
    <row r="180" spans="1:3" x14ac:dyDescent="0.2">
      <c r="A180" s="151">
        <v>165</v>
      </c>
      <c r="B180" s="147" t="s">
        <v>2018</v>
      </c>
      <c r="C180" s="150" t="s">
        <v>1992</v>
      </c>
    </row>
    <row r="181" spans="1:3" x14ac:dyDescent="0.2">
      <c r="A181" s="151">
        <v>166</v>
      </c>
      <c r="B181" s="147" t="s">
        <v>2018</v>
      </c>
      <c r="C181" s="150" t="s">
        <v>1992</v>
      </c>
    </row>
    <row r="182" spans="1:3" x14ac:dyDescent="0.2">
      <c r="A182" s="151">
        <v>167</v>
      </c>
      <c r="B182" s="147" t="s">
        <v>2018</v>
      </c>
      <c r="C182" s="150" t="s">
        <v>1992</v>
      </c>
    </row>
    <row r="183" spans="1:3" x14ac:dyDescent="0.2">
      <c r="A183" s="151">
        <v>168</v>
      </c>
      <c r="B183" s="147" t="s">
        <v>2018</v>
      </c>
      <c r="C183" s="150" t="s">
        <v>1992</v>
      </c>
    </row>
    <row r="184" spans="1:3" x14ac:dyDescent="0.2">
      <c r="A184" s="151">
        <v>169</v>
      </c>
      <c r="B184" s="147" t="s">
        <v>2018</v>
      </c>
      <c r="C184" s="150" t="s">
        <v>1992</v>
      </c>
    </row>
    <row r="185" spans="1:3" x14ac:dyDescent="0.2">
      <c r="A185" s="151">
        <v>170</v>
      </c>
      <c r="B185" s="147" t="s">
        <v>2018</v>
      </c>
      <c r="C185" s="150" t="s">
        <v>1992</v>
      </c>
    </row>
    <row r="186" spans="1:3" x14ac:dyDescent="0.2">
      <c r="A186" s="151">
        <v>171</v>
      </c>
      <c r="B186" s="147" t="s">
        <v>2018</v>
      </c>
      <c r="C186" s="150" t="s">
        <v>1992</v>
      </c>
    </row>
    <row r="187" spans="1:3" x14ac:dyDescent="0.2">
      <c r="A187" s="151">
        <v>172</v>
      </c>
      <c r="B187" s="147" t="s">
        <v>2018</v>
      </c>
      <c r="C187" s="150" t="s">
        <v>1992</v>
      </c>
    </row>
    <row r="188" spans="1:3" x14ac:dyDescent="0.2">
      <c r="A188" s="151">
        <v>173</v>
      </c>
      <c r="B188" s="147" t="s">
        <v>2018</v>
      </c>
      <c r="C188" s="150" t="s">
        <v>1992</v>
      </c>
    </row>
    <row r="189" spans="1:3" x14ac:dyDescent="0.2">
      <c r="A189" s="151">
        <v>174</v>
      </c>
      <c r="B189" s="147" t="s">
        <v>2018</v>
      </c>
      <c r="C189" s="150" t="s">
        <v>1992</v>
      </c>
    </row>
    <row r="190" spans="1:3" x14ac:dyDescent="0.2">
      <c r="A190" s="151">
        <v>175</v>
      </c>
      <c r="B190" s="147" t="s">
        <v>2018</v>
      </c>
      <c r="C190" s="150" t="s">
        <v>1992</v>
      </c>
    </row>
    <row r="191" spans="1:3" x14ac:dyDescent="0.2">
      <c r="A191" s="151">
        <v>176</v>
      </c>
      <c r="B191" s="147" t="s">
        <v>2018</v>
      </c>
      <c r="C191" s="150" t="s">
        <v>1992</v>
      </c>
    </row>
    <row r="192" spans="1:3" x14ac:dyDescent="0.2">
      <c r="A192" s="151">
        <v>177</v>
      </c>
      <c r="B192" s="147" t="s">
        <v>2018</v>
      </c>
      <c r="C192" s="150" t="s">
        <v>1992</v>
      </c>
    </row>
    <row r="193" spans="1:3" x14ac:dyDescent="0.2">
      <c r="A193" s="151">
        <v>178</v>
      </c>
      <c r="B193" s="147" t="s">
        <v>2027</v>
      </c>
      <c r="C193" s="150" t="s">
        <v>1992</v>
      </c>
    </row>
    <row r="194" spans="1:3" x14ac:dyDescent="0.2">
      <c r="A194" s="151">
        <v>179</v>
      </c>
      <c r="B194" s="147" t="s">
        <v>2018</v>
      </c>
      <c r="C194" s="150" t="s">
        <v>1992</v>
      </c>
    </row>
    <row r="195" spans="1:3" x14ac:dyDescent="0.2">
      <c r="A195" s="151">
        <v>180</v>
      </c>
      <c r="B195" s="147" t="s">
        <v>2018</v>
      </c>
      <c r="C195" s="150" t="s">
        <v>1992</v>
      </c>
    </row>
    <row r="196" spans="1:3" x14ac:dyDescent="0.2">
      <c r="A196" s="151">
        <v>181</v>
      </c>
      <c r="B196" s="147" t="s">
        <v>2018</v>
      </c>
      <c r="C196" s="150" t="s">
        <v>1992</v>
      </c>
    </row>
    <row r="197" spans="1:3" x14ac:dyDescent="0.2">
      <c r="A197" s="151">
        <v>182</v>
      </c>
      <c r="B197" s="147" t="s">
        <v>2018</v>
      </c>
      <c r="C197" s="150" t="s">
        <v>1992</v>
      </c>
    </row>
    <row r="198" spans="1:3" x14ac:dyDescent="0.2">
      <c r="A198" s="151">
        <v>183</v>
      </c>
      <c r="B198" s="147" t="s">
        <v>2018</v>
      </c>
      <c r="C198" s="150" t="s">
        <v>1992</v>
      </c>
    </row>
    <row r="199" spans="1:3" x14ac:dyDescent="0.2">
      <c r="A199" s="151">
        <v>184</v>
      </c>
      <c r="B199" s="147" t="s">
        <v>2018</v>
      </c>
      <c r="C199" s="150" t="s">
        <v>1992</v>
      </c>
    </row>
    <row r="200" spans="1:3" x14ac:dyDescent="0.2">
      <c r="A200" s="151">
        <v>185</v>
      </c>
      <c r="B200" s="147" t="s">
        <v>2018</v>
      </c>
      <c r="C200" s="150" t="s">
        <v>1992</v>
      </c>
    </row>
    <row r="201" spans="1:3" x14ac:dyDescent="0.2">
      <c r="A201" s="151">
        <v>186</v>
      </c>
      <c r="B201" s="147" t="s">
        <v>2018</v>
      </c>
      <c r="C201" s="150" t="s">
        <v>1992</v>
      </c>
    </row>
    <row r="202" spans="1:3" x14ac:dyDescent="0.2">
      <c r="A202" s="151">
        <v>187</v>
      </c>
      <c r="B202" s="147" t="s">
        <v>2018</v>
      </c>
      <c r="C202" s="150" t="s">
        <v>1992</v>
      </c>
    </row>
    <row r="203" spans="1:3" x14ac:dyDescent="0.2">
      <c r="A203" s="151">
        <v>188</v>
      </c>
      <c r="B203" s="147" t="s">
        <v>2018</v>
      </c>
      <c r="C203" s="150" t="s">
        <v>1992</v>
      </c>
    </row>
    <row r="204" spans="1:3" x14ac:dyDescent="0.2">
      <c r="A204" s="151">
        <v>189</v>
      </c>
      <c r="B204" s="147" t="s">
        <v>2018</v>
      </c>
      <c r="C204" s="150" t="s">
        <v>1972</v>
      </c>
    </row>
    <row r="205" spans="1:3" x14ac:dyDescent="0.2">
      <c r="A205" s="151">
        <v>190</v>
      </c>
      <c r="B205" s="147" t="s">
        <v>2018</v>
      </c>
      <c r="C205" s="150" t="s">
        <v>1972</v>
      </c>
    </row>
    <row r="206" spans="1:3" x14ac:dyDescent="0.2">
      <c r="A206" s="151">
        <v>191</v>
      </c>
      <c r="B206" s="147" t="s">
        <v>2018</v>
      </c>
      <c r="C206" s="150" t="s">
        <v>1972</v>
      </c>
    </row>
    <row r="207" spans="1:3" x14ac:dyDescent="0.2">
      <c r="A207" s="151">
        <v>192</v>
      </c>
      <c r="B207" s="147" t="s">
        <v>2018</v>
      </c>
      <c r="C207" s="150" t="s">
        <v>1972</v>
      </c>
    </row>
    <row r="208" spans="1:3" x14ac:dyDescent="0.2">
      <c r="A208" s="151">
        <v>193</v>
      </c>
      <c r="B208" s="147" t="s">
        <v>2018</v>
      </c>
      <c r="C208" s="150" t="s">
        <v>1972</v>
      </c>
    </row>
    <row r="209" spans="1:3" x14ac:dyDescent="0.2">
      <c r="A209" s="151">
        <v>194</v>
      </c>
      <c r="B209" s="147" t="s">
        <v>2018</v>
      </c>
      <c r="C209" s="150" t="s">
        <v>1972</v>
      </c>
    </row>
    <row r="210" spans="1:3" x14ac:dyDescent="0.2">
      <c r="A210" s="151">
        <v>195</v>
      </c>
      <c r="B210" s="147" t="s">
        <v>2018</v>
      </c>
      <c r="C210" s="150" t="s">
        <v>1972</v>
      </c>
    </row>
    <row r="211" spans="1:3" x14ac:dyDescent="0.2">
      <c r="A211" s="151">
        <v>196</v>
      </c>
      <c r="B211" s="147" t="s">
        <v>2018</v>
      </c>
      <c r="C211" s="150" t="s">
        <v>1972</v>
      </c>
    </row>
    <row r="212" spans="1:3" x14ac:dyDescent="0.2">
      <c r="A212" s="151">
        <v>197</v>
      </c>
      <c r="B212" s="147" t="s">
        <v>2018</v>
      </c>
      <c r="C212" s="150" t="s">
        <v>1972</v>
      </c>
    </row>
    <row r="213" spans="1:3" x14ac:dyDescent="0.2">
      <c r="A213" s="151">
        <v>198</v>
      </c>
      <c r="B213" s="147" t="s">
        <v>2018</v>
      </c>
      <c r="C213" s="150" t="s">
        <v>1972</v>
      </c>
    </row>
    <row r="214" spans="1:3" x14ac:dyDescent="0.2">
      <c r="A214" s="151">
        <v>199</v>
      </c>
      <c r="B214" s="147" t="s">
        <v>2018</v>
      </c>
      <c r="C214" s="150" t="s">
        <v>1972</v>
      </c>
    </row>
    <row r="215" spans="1:3" x14ac:dyDescent="0.2">
      <c r="A215" s="151">
        <v>201</v>
      </c>
      <c r="B215" s="147" t="s">
        <v>2018</v>
      </c>
      <c r="C215" s="150" t="s">
        <v>1972</v>
      </c>
    </row>
    <row r="216" spans="1:3" x14ac:dyDescent="0.2">
      <c r="A216" s="151">
        <v>202</v>
      </c>
      <c r="B216" s="147" t="s">
        <v>2018</v>
      </c>
      <c r="C216" s="150" t="s">
        <v>1972</v>
      </c>
    </row>
    <row r="217" spans="1:3" x14ac:dyDescent="0.2">
      <c r="A217" s="151">
        <v>203</v>
      </c>
      <c r="B217" s="147" t="s">
        <v>2018</v>
      </c>
      <c r="C217" s="150" t="s">
        <v>1972</v>
      </c>
    </row>
    <row r="218" spans="1:3" x14ac:dyDescent="0.2">
      <c r="A218" s="151">
        <v>204</v>
      </c>
      <c r="B218" s="147" t="s">
        <v>2018</v>
      </c>
      <c r="C218" s="150" t="s">
        <v>1972</v>
      </c>
    </row>
    <row r="219" spans="1:3" x14ac:dyDescent="0.2">
      <c r="A219" s="151">
        <v>205</v>
      </c>
      <c r="B219" s="147" t="s">
        <v>2018</v>
      </c>
      <c r="C219" s="150" t="s">
        <v>1972</v>
      </c>
    </row>
    <row r="220" spans="1:3" x14ac:dyDescent="0.2">
      <c r="A220" s="151">
        <v>206</v>
      </c>
      <c r="B220" s="147" t="s">
        <v>2018</v>
      </c>
      <c r="C220" s="150" t="s">
        <v>1972</v>
      </c>
    </row>
    <row r="221" spans="1:3" x14ac:dyDescent="0.2">
      <c r="A221" s="151">
        <v>207</v>
      </c>
      <c r="B221" s="147" t="s">
        <v>2018</v>
      </c>
      <c r="C221" s="150" t="s">
        <v>1972</v>
      </c>
    </row>
    <row r="222" spans="1:3" x14ac:dyDescent="0.2">
      <c r="A222" s="151">
        <v>208</v>
      </c>
      <c r="B222" s="147" t="s">
        <v>2018</v>
      </c>
      <c r="C222" s="150" t="s">
        <v>1972</v>
      </c>
    </row>
    <row r="223" spans="1:3" x14ac:dyDescent="0.2">
      <c r="A223" s="151">
        <v>209</v>
      </c>
      <c r="B223" s="147" t="s">
        <v>2018</v>
      </c>
      <c r="C223" s="150" t="s">
        <v>1992</v>
      </c>
    </row>
    <row r="224" spans="1:3" x14ac:dyDescent="0.2">
      <c r="A224" s="151">
        <v>210</v>
      </c>
      <c r="B224" s="147" t="s">
        <v>2018</v>
      </c>
      <c r="C224" s="150" t="s">
        <v>1992</v>
      </c>
    </row>
    <row r="225" spans="1:3" x14ac:dyDescent="0.2">
      <c r="A225" s="151">
        <v>211</v>
      </c>
      <c r="B225" s="147" t="s">
        <v>2018</v>
      </c>
      <c r="C225" s="150" t="s">
        <v>1992</v>
      </c>
    </row>
    <row r="226" spans="1:3" x14ac:dyDescent="0.2">
      <c r="A226" s="151">
        <v>212</v>
      </c>
      <c r="B226" s="147" t="s">
        <v>2018</v>
      </c>
      <c r="C226" s="150" t="s">
        <v>1992</v>
      </c>
    </row>
    <row r="227" spans="1:3" x14ac:dyDescent="0.2">
      <c r="A227" s="151">
        <v>213</v>
      </c>
      <c r="B227" s="147" t="s">
        <v>2018</v>
      </c>
      <c r="C227" s="150" t="s">
        <v>1992</v>
      </c>
    </row>
    <row r="228" spans="1:3" x14ac:dyDescent="0.2">
      <c r="A228" s="151">
        <v>214</v>
      </c>
      <c r="B228" s="147" t="s">
        <v>2018</v>
      </c>
      <c r="C228" s="150" t="s">
        <v>1992</v>
      </c>
    </row>
    <row r="229" spans="1:3" x14ac:dyDescent="0.2">
      <c r="A229" s="151">
        <v>215</v>
      </c>
      <c r="B229" s="147" t="s">
        <v>2018</v>
      </c>
      <c r="C229" s="150" t="s">
        <v>1992</v>
      </c>
    </row>
    <row r="230" spans="1:3" x14ac:dyDescent="0.2">
      <c r="A230" s="151">
        <v>216</v>
      </c>
      <c r="B230" s="147" t="s">
        <v>2018</v>
      </c>
      <c r="C230" s="150" t="s">
        <v>1992</v>
      </c>
    </row>
    <row r="231" spans="1:3" x14ac:dyDescent="0.2">
      <c r="A231" s="151">
        <v>217</v>
      </c>
      <c r="B231" s="147" t="s">
        <v>2018</v>
      </c>
      <c r="C231" s="150" t="s">
        <v>1992</v>
      </c>
    </row>
    <row r="232" spans="1:3" x14ac:dyDescent="0.2">
      <c r="A232" s="151">
        <v>218</v>
      </c>
      <c r="B232" s="147" t="s">
        <v>2018</v>
      </c>
      <c r="C232" s="150" t="s">
        <v>1992</v>
      </c>
    </row>
    <row r="233" spans="1:3" x14ac:dyDescent="0.2">
      <c r="A233" s="151">
        <v>219</v>
      </c>
      <c r="B233" s="147" t="s">
        <v>2018</v>
      </c>
      <c r="C233" s="150" t="s">
        <v>1992</v>
      </c>
    </row>
    <row r="234" spans="1:3" x14ac:dyDescent="0.2">
      <c r="A234" s="151">
        <v>220</v>
      </c>
      <c r="B234" s="147" t="s">
        <v>2018</v>
      </c>
      <c r="C234" s="150" t="s">
        <v>1992</v>
      </c>
    </row>
    <row r="235" spans="1:3" x14ac:dyDescent="0.2">
      <c r="A235" s="151">
        <v>221</v>
      </c>
      <c r="B235" s="147" t="s">
        <v>2018</v>
      </c>
      <c r="C235" s="150" t="s">
        <v>1992</v>
      </c>
    </row>
    <row r="236" spans="1:3" x14ac:dyDescent="0.2">
      <c r="A236" s="151">
        <v>222</v>
      </c>
      <c r="B236" s="147" t="s">
        <v>2018</v>
      </c>
      <c r="C236" s="150" t="s">
        <v>1992</v>
      </c>
    </row>
    <row r="237" spans="1:3" x14ac:dyDescent="0.2">
      <c r="A237" s="151">
        <v>223</v>
      </c>
      <c r="B237" s="147" t="s">
        <v>2018</v>
      </c>
      <c r="C237" s="150" t="s">
        <v>1992</v>
      </c>
    </row>
    <row r="238" spans="1:3" x14ac:dyDescent="0.2">
      <c r="A238" s="151">
        <v>224</v>
      </c>
      <c r="B238" s="147" t="s">
        <v>2018</v>
      </c>
      <c r="C238" s="150" t="s">
        <v>1992</v>
      </c>
    </row>
    <row r="239" spans="1:3" x14ac:dyDescent="0.2">
      <c r="A239" s="151">
        <v>225</v>
      </c>
      <c r="B239" s="147" t="s">
        <v>2018</v>
      </c>
      <c r="C239" s="150" t="s">
        <v>1992</v>
      </c>
    </row>
    <row r="240" spans="1:3" x14ac:dyDescent="0.2">
      <c r="A240" s="151">
        <v>226</v>
      </c>
      <c r="B240" s="147" t="s">
        <v>2018</v>
      </c>
      <c r="C240" s="150" t="s">
        <v>1992</v>
      </c>
    </row>
    <row r="241" spans="1:3" x14ac:dyDescent="0.2">
      <c r="A241" s="151">
        <v>227</v>
      </c>
      <c r="B241" s="147" t="s">
        <v>2018</v>
      </c>
      <c r="C241" s="150" t="s">
        <v>1992</v>
      </c>
    </row>
    <row r="242" spans="1:3" x14ac:dyDescent="0.2">
      <c r="A242" s="151">
        <v>228</v>
      </c>
      <c r="B242" s="147" t="s">
        <v>2028</v>
      </c>
      <c r="C242" s="150" t="s">
        <v>1972</v>
      </c>
    </row>
    <row r="243" spans="1:3" x14ac:dyDescent="0.2">
      <c r="A243" s="151">
        <v>229</v>
      </c>
      <c r="B243" s="147" t="s">
        <v>2028</v>
      </c>
      <c r="C243" s="150" t="s">
        <v>1972</v>
      </c>
    </row>
    <row r="244" spans="1:3" x14ac:dyDescent="0.2">
      <c r="A244" s="151">
        <v>230</v>
      </c>
      <c r="B244" s="147" t="s">
        <v>2018</v>
      </c>
      <c r="C244" s="150" t="s">
        <v>1972</v>
      </c>
    </row>
    <row r="245" spans="1:3" x14ac:dyDescent="0.2">
      <c r="A245" s="151">
        <v>231</v>
      </c>
      <c r="B245" s="147" t="s">
        <v>2006</v>
      </c>
      <c r="C245" s="150" t="s">
        <v>1992</v>
      </c>
    </row>
    <row r="246" spans="1:3" x14ac:dyDescent="0.2">
      <c r="A246" s="151">
        <v>233</v>
      </c>
      <c r="B246" s="147" t="s">
        <v>2006</v>
      </c>
      <c r="C246" s="150" t="s">
        <v>1992</v>
      </c>
    </row>
    <row r="247" spans="1:3" x14ac:dyDescent="0.2">
      <c r="A247" s="151">
        <v>234</v>
      </c>
      <c r="B247" s="147" t="s">
        <v>2006</v>
      </c>
      <c r="C247" s="150" t="s">
        <v>1992</v>
      </c>
    </row>
    <row r="248" spans="1:3" x14ac:dyDescent="0.2">
      <c r="A248" s="151">
        <v>235</v>
      </c>
      <c r="B248" s="147" t="s">
        <v>2006</v>
      </c>
      <c r="C248" s="150" t="s">
        <v>1992</v>
      </c>
    </row>
    <row r="249" spans="1:3" x14ac:dyDescent="0.2">
      <c r="A249" s="151">
        <v>236</v>
      </c>
      <c r="B249" s="147" t="s">
        <v>2006</v>
      </c>
      <c r="C249" s="150" t="s">
        <v>1992</v>
      </c>
    </row>
    <row r="250" spans="1:3" x14ac:dyDescent="0.2">
      <c r="A250" s="151">
        <v>237</v>
      </c>
      <c r="B250" s="147" t="s">
        <v>2006</v>
      </c>
      <c r="C250" s="150" t="s">
        <v>1992</v>
      </c>
    </row>
    <row r="251" spans="1:3" x14ac:dyDescent="0.2">
      <c r="A251" s="151">
        <v>238</v>
      </c>
      <c r="B251" s="147" t="s">
        <v>2018</v>
      </c>
      <c r="C251" s="150" t="s">
        <v>1992</v>
      </c>
    </row>
    <row r="252" spans="1:3" x14ac:dyDescent="0.2">
      <c r="A252" s="151">
        <v>241</v>
      </c>
      <c r="B252" s="147" t="s">
        <v>2029</v>
      </c>
      <c r="C252" s="150" t="s">
        <v>1992</v>
      </c>
    </row>
    <row r="253" spans="1:3" x14ac:dyDescent="0.2">
      <c r="A253" s="151">
        <v>242</v>
      </c>
      <c r="B253" s="147" t="s">
        <v>2030</v>
      </c>
      <c r="C253" s="150" t="s">
        <v>1992</v>
      </c>
    </row>
    <row r="254" spans="1:3" x14ac:dyDescent="0.2">
      <c r="A254" s="151">
        <v>243</v>
      </c>
      <c r="B254" s="147" t="s">
        <v>1994</v>
      </c>
      <c r="C254" s="150" t="s">
        <v>1992</v>
      </c>
    </row>
    <row r="255" spans="1:3" x14ac:dyDescent="0.2">
      <c r="A255" s="151">
        <v>244</v>
      </c>
      <c r="B255" s="147" t="s">
        <v>2018</v>
      </c>
      <c r="C255" s="150" t="s">
        <v>1992</v>
      </c>
    </row>
    <row r="256" spans="1:3" x14ac:dyDescent="0.2">
      <c r="A256" s="151">
        <v>245</v>
      </c>
      <c r="B256" s="147" t="s">
        <v>2030</v>
      </c>
      <c r="C256" s="150" t="s">
        <v>1992</v>
      </c>
    </row>
    <row r="257" spans="1:3" x14ac:dyDescent="0.2">
      <c r="A257" s="151">
        <v>246</v>
      </c>
      <c r="B257" s="147" t="s">
        <v>2031</v>
      </c>
      <c r="C257" s="150" t="s">
        <v>1992</v>
      </c>
    </row>
    <row r="258" spans="1:3" x14ac:dyDescent="0.2">
      <c r="A258" s="151">
        <v>247</v>
      </c>
      <c r="B258" s="147" t="s">
        <v>2030</v>
      </c>
      <c r="C258" s="150" t="s">
        <v>1992</v>
      </c>
    </row>
    <row r="259" spans="1:3" x14ac:dyDescent="0.2">
      <c r="A259" s="151">
        <v>248</v>
      </c>
      <c r="B259" s="147" t="s">
        <v>2018</v>
      </c>
      <c r="C259" s="150" t="s">
        <v>1992</v>
      </c>
    </row>
    <row r="260" spans="1:3" x14ac:dyDescent="0.2">
      <c r="A260" s="151">
        <v>249</v>
      </c>
      <c r="B260" s="147" t="s">
        <v>2030</v>
      </c>
      <c r="C260" s="150" t="s">
        <v>1992</v>
      </c>
    </row>
    <row r="261" spans="1:3" x14ac:dyDescent="0.2">
      <c r="A261" s="151">
        <v>250</v>
      </c>
      <c r="B261" s="147" t="s">
        <v>2032</v>
      </c>
      <c r="C261" s="150" t="s">
        <v>1972</v>
      </c>
    </row>
    <row r="262" spans="1:3" x14ac:dyDescent="0.2">
      <c r="A262" s="151">
        <v>251</v>
      </c>
      <c r="B262" s="147" t="s">
        <v>2032</v>
      </c>
      <c r="C262" s="150" t="s">
        <v>1972</v>
      </c>
    </row>
    <row r="263" spans="1:3" x14ac:dyDescent="0.2">
      <c r="A263" s="151">
        <v>252</v>
      </c>
      <c r="B263" s="147" t="s">
        <v>2032</v>
      </c>
      <c r="C263" s="150" t="s">
        <v>1972</v>
      </c>
    </row>
    <row r="264" spans="1:3" x14ac:dyDescent="0.2">
      <c r="A264" s="151">
        <v>253</v>
      </c>
      <c r="B264" s="147" t="s">
        <v>2032</v>
      </c>
      <c r="C264" s="150" t="s">
        <v>1972</v>
      </c>
    </row>
    <row r="265" spans="1:3" x14ac:dyDescent="0.2">
      <c r="A265" s="151">
        <v>254</v>
      </c>
      <c r="B265" s="147" t="s">
        <v>2033</v>
      </c>
      <c r="C265" s="150" t="s">
        <v>1992</v>
      </c>
    </row>
    <row r="266" spans="1:3" x14ac:dyDescent="0.2">
      <c r="A266" s="151">
        <v>255</v>
      </c>
      <c r="B266" s="147" t="s">
        <v>2034</v>
      </c>
      <c r="C266" s="150" t="s">
        <v>1992</v>
      </c>
    </row>
    <row r="267" spans="1:3" x14ac:dyDescent="0.2">
      <c r="A267" s="151">
        <v>257</v>
      </c>
      <c r="B267" s="147" t="s">
        <v>2035</v>
      </c>
      <c r="C267" s="150" t="s">
        <v>1992</v>
      </c>
    </row>
    <row r="268" spans="1:3" x14ac:dyDescent="0.2">
      <c r="A268" s="151">
        <v>258</v>
      </c>
      <c r="B268" s="147" t="s">
        <v>2036</v>
      </c>
      <c r="C268" s="150" t="s">
        <v>1992</v>
      </c>
    </row>
    <row r="269" spans="1:3" x14ac:dyDescent="0.2">
      <c r="A269" s="151">
        <v>259</v>
      </c>
      <c r="B269" s="147" t="s">
        <v>2037</v>
      </c>
      <c r="C269" s="150" t="s">
        <v>1992</v>
      </c>
    </row>
    <row r="270" spans="1:3" x14ac:dyDescent="0.2">
      <c r="A270" s="151">
        <v>260</v>
      </c>
      <c r="B270" s="147" t="s">
        <v>2036</v>
      </c>
      <c r="C270" s="150" t="s">
        <v>1972</v>
      </c>
    </row>
    <row r="271" spans="1:3" x14ac:dyDescent="0.2">
      <c r="A271" s="151">
        <v>261</v>
      </c>
      <c r="B271" s="147" t="s">
        <v>2036</v>
      </c>
      <c r="C271" s="150" t="s">
        <v>1992</v>
      </c>
    </row>
    <row r="272" spans="1:3" x14ac:dyDescent="0.2">
      <c r="A272" s="151">
        <v>262</v>
      </c>
      <c r="B272" s="147" t="s">
        <v>2036</v>
      </c>
      <c r="C272" s="150" t="s">
        <v>1992</v>
      </c>
    </row>
    <row r="273" spans="1:3" x14ac:dyDescent="0.2">
      <c r="A273" s="151">
        <v>263</v>
      </c>
      <c r="B273" s="147" t="s">
        <v>2036</v>
      </c>
      <c r="C273" s="150" t="s">
        <v>1992</v>
      </c>
    </row>
    <row r="274" spans="1:3" x14ac:dyDescent="0.2">
      <c r="A274" s="151">
        <v>264</v>
      </c>
      <c r="B274" s="147" t="s">
        <v>2036</v>
      </c>
      <c r="C274" s="150" t="s">
        <v>1992</v>
      </c>
    </row>
    <row r="275" spans="1:3" x14ac:dyDescent="0.2">
      <c r="A275" s="151">
        <v>265</v>
      </c>
      <c r="B275" s="147" t="s">
        <v>2038</v>
      </c>
      <c r="C275" s="150" t="s">
        <v>1972</v>
      </c>
    </row>
    <row r="276" spans="1:3" x14ac:dyDescent="0.2">
      <c r="A276" s="151">
        <v>266</v>
      </c>
      <c r="B276" s="147" t="s">
        <v>2038</v>
      </c>
      <c r="C276" s="150" t="s">
        <v>1972</v>
      </c>
    </row>
    <row r="277" spans="1:3" x14ac:dyDescent="0.2">
      <c r="A277" s="151">
        <v>267</v>
      </c>
      <c r="B277" s="147" t="s">
        <v>2038</v>
      </c>
      <c r="C277" s="150" t="s">
        <v>1972</v>
      </c>
    </row>
    <row r="278" spans="1:3" x14ac:dyDescent="0.2">
      <c r="A278" s="151">
        <v>268</v>
      </c>
      <c r="B278" s="147" t="s">
        <v>2038</v>
      </c>
      <c r="C278" s="150" t="s">
        <v>1972</v>
      </c>
    </row>
    <row r="279" spans="1:3" x14ac:dyDescent="0.2">
      <c r="A279" s="151">
        <v>269</v>
      </c>
      <c r="B279" s="147" t="s">
        <v>2038</v>
      </c>
      <c r="C279" s="150" t="s">
        <v>1972</v>
      </c>
    </row>
    <row r="280" spans="1:3" x14ac:dyDescent="0.2">
      <c r="A280" s="151">
        <v>270</v>
      </c>
      <c r="B280" s="147" t="s">
        <v>2038</v>
      </c>
      <c r="C280" s="150" t="s">
        <v>1972</v>
      </c>
    </row>
    <row r="281" spans="1:3" x14ac:dyDescent="0.2">
      <c r="A281" s="151">
        <v>271</v>
      </c>
      <c r="B281" s="147" t="s">
        <v>2038</v>
      </c>
      <c r="C281" s="150" t="s">
        <v>1972</v>
      </c>
    </row>
    <row r="282" spans="1:3" x14ac:dyDescent="0.2">
      <c r="A282" s="151">
        <v>272</v>
      </c>
      <c r="B282" s="147" t="s">
        <v>2038</v>
      </c>
      <c r="C282" s="150" t="s">
        <v>1972</v>
      </c>
    </row>
    <row r="283" spans="1:3" x14ac:dyDescent="0.2">
      <c r="A283" s="151">
        <v>273</v>
      </c>
      <c r="B283" s="147" t="s">
        <v>2038</v>
      </c>
      <c r="C283" s="150" t="s">
        <v>1972</v>
      </c>
    </row>
    <row r="284" spans="1:3" x14ac:dyDescent="0.2">
      <c r="A284" s="151">
        <v>274</v>
      </c>
      <c r="B284" s="147" t="s">
        <v>2038</v>
      </c>
      <c r="C284" s="150" t="s">
        <v>1972</v>
      </c>
    </row>
    <row r="285" spans="1:3" x14ac:dyDescent="0.2">
      <c r="A285" s="151">
        <v>276</v>
      </c>
      <c r="B285" s="147" t="s">
        <v>2038</v>
      </c>
      <c r="C285" s="150" t="s">
        <v>1972</v>
      </c>
    </row>
    <row r="286" spans="1:3" x14ac:dyDescent="0.2">
      <c r="A286" s="151">
        <v>277</v>
      </c>
      <c r="B286" s="147" t="s">
        <v>2039</v>
      </c>
      <c r="C286" s="150" t="s">
        <v>1972</v>
      </c>
    </row>
    <row r="287" spans="1:3" x14ac:dyDescent="0.2">
      <c r="A287" s="151">
        <v>278</v>
      </c>
      <c r="B287" s="147" t="s">
        <v>2040</v>
      </c>
      <c r="C287" s="150" t="s">
        <v>1972</v>
      </c>
    </row>
    <row r="288" spans="1:3" x14ac:dyDescent="0.2">
      <c r="A288" s="151">
        <v>279</v>
      </c>
      <c r="B288" s="147" t="s">
        <v>2041</v>
      </c>
      <c r="C288" s="150" t="s">
        <v>1972</v>
      </c>
    </row>
    <row r="289" spans="1:3" x14ac:dyDescent="0.2">
      <c r="A289" s="151">
        <v>280</v>
      </c>
      <c r="B289" s="147" t="s">
        <v>2042</v>
      </c>
      <c r="C289" s="150" t="s">
        <v>1972</v>
      </c>
    </row>
    <row r="290" spans="1:3" x14ac:dyDescent="0.2">
      <c r="A290" s="151">
        <v>281</v>
      </c>
      <c r="B290" s="147" t="s">
        <v>2043</v>
      </c>
      <c r="C290" s="150" t="s">
        <v>1992</v>
      </c>
    </row>
    <row r="291" spans="1:3" x14ac:dyDescent="0.2">
      <c r="A291" s="151">
        <v>283</v>
      </c>
      <c r="B291" s="147" t="s">
        <v>2044</v>
      </c>
      <c r="C291" s="150" t="s">
        <v>1992</v>
      </c>
    </row>
    <row r="292" spans="1:3" x14ac:dyDescent="0.2">
      <c r="A292" s="151">
        <v>284</v>
      </c>
      <c r="B292" s="147" t="s">
        <v>1985</v>
      </c>
      <c r="C292" s="150" t="s">
        <v>1972</v>
      </c>
    </row>
    <row r="293" spans="1:3" x14ac:dyDescent="0.2">
      <c r="A293" s="151">
        <v>285</v>
      </c>
      <c r="B293" s="147" t="s">
        <v>1985</v>
      </c>
      <c r="C293" s="150" t="s">
        <v>1972</v>
      </c>
    </row>
    <row r="294" spans="1:3" x14ac:dyDescent="0.2">
      <c r="A294" s="151">
        <v>286</v>
      </c>
      <c r="B294" s="147" t="s">
        <v>2045</v>
      </c>
      <c r="C294" s="150" t="s">
        <v>1972</v>
      </c>
    </row>
    <row r="295" spans="1:3" x14ac:dyDescent="0.2">
      <c r="A295" s="151">
        <v>287</v>
      </c>
      <c r="B295" s="147" t="s">
        <v>2046</v>
      </c>
      <c r="C295" s="150" t="s">
        <v>1972</v>
      </c>
    </row>
    <row r="296" spans="1:3" x14ac:dyDescent="0.2">
      <c r="A296" s="151">
        <v>288</v>
      </c>
      <c r="B296" s="147" t="s">
        <v>2047</v>
      </c>
      <c r="C296" s="150" t="s">
        <v>1972</v>
      </c>
    </row>
    <row r="297" spans="1:3" x14ac:dyDescent="0.2">
      <c r="A297" s="151">
        <v>289</v>
      </c>
      <c r="B297" s="147" t="s">
        <v>2047</v>
      </c>
      <c r="C297" s="150" t="s">
        <v>1972</v>
      </c>
    </row>
    <row r="298" spans="1:3" x14ac:dyDescent="0.2">
      <c r="A298" s="151">
        <v>290</v>
      </c>
      <c r="B298" s="147" t="s">
        <v>2047</v>
      </c>
      <c r="C298" s="150" t="s">
        <v>1972</v>
      </c>
    </row>
    <row r="299" spans="1:3" x14ac:dyDescent="0.2">
      <c r="A299" s="151">
        <v>291</v>
      </c>
      <c r="B299" s="147" t="s">
        <v>2047</v>
      </c>
      <c r="C299" s="150" t="s">
        <v>1972</v>
      </c>
    </row>
    <row r="300" spans="1:3" x14ac:dyDescent="0.2">
      <c r="A300" s="151">
        <v>292</v>
      </c>
      <c r="B300" s="147" t="s">
        <v>2047</v>
      </c>
      <c r="C300" s="150" t="s">
        <v>1972</v>
      </c>
    </row>
    <row r="301" spans="1:3" x14ac:dyDescent="0.2">
      <c r="A301" s="151">
        <v>297</v>
      </c>
      <c r="B301" s="147" t="s">
        <v>2047</v>
      </c>
      <c r="C301" s="150" t="s">
        <v>1972</v>
      </c>
    </row>
    <row r="302" spans="1:3" x14ac:dyDescent="0.2">
      <c r="A302" s="151">
        <v>298</v>
      </c>
      <c r="B302" s="147" t="s">
        <v>2047</v>
      </c>
      <c r="C302" s="150" t="s">
        <v>1972</v>
      </c>
    </row>
    <row r="303" spans="1:3" x14ac:dyDescent="0.2">
      <c r="A303" s="151">
        <v>299</v>
      </c>
      <c r="B303" s="147" t="s">
        <v>2047</v>
      </c>
      <c r="C303" s="150" t="s">
        <v>1972</v>
      </c>
    </row>
    <row r="304" spans="1:3" x14ac:dyDescent="0.2">
      <c r="A304" s="151">
        <v>300</v>
      </c>
      <c r="B304" s="147" t="s">
        <v>2048</v>
      </c>
      <c r="C304" s="150" t="s">
        <v>1992</v>
      </c>
    </row>
    <row r="305" spans="1:3" x14ac:dyDescent="0.2">
      <c r="A305" s="151">
        <v>301</v>
      </c>
      <c r="B305" s="147" t="s">
        <v>2049</v>
      </c>
      <c r="C305" s="150" t="s">
        <v>1992</v>
      </c>
    </row>
    <row r="306" spans="1:3" x14ac:dyDescent="0.2">
      <c r="A306" s="151">
        <v>302</v>
      </c>
      <c r="B306" s="147" t="s">
        <v>2050</v>
      </c>
      <c r="C306" s="150" t="s">
        <v>1992</v>
      </c>
    </row>
    <row r="307" spans="1:3" x14ac:dyDescent="0.2">
      <c r="A307" s="151">
        <v>303</v>
      </c>
      <c r="B307" s="147" t="s">
        <v>2047</v>
      </c>
      <c r="C307" s="150" t="s">
        <v>1972</v>
      </c>
    </row>
    <row r="308" spans="1:3" x14ac:dyDescent="0.2">
      <c r="A308" s="151">
        <v>304</v>
      </c>
      <c r="B308" s="147" t="s">
        <v>2047</v>
      </c>
      <c r="C308" s="150" t="s">
        <v>1972</v>
      </c>
    </row>
    <row r="309" spans="1:3" x14ac:dyDescent="0.2">
      <c r="A309" s="151">
        <v>305</v>
      </c>
      <c r="B309" s="147" t="s">
        <v>2051</v>
      </c>
      <c r="C309" s="150" t="s">
        <v>1992</v>
      </c>
    </row>
    <row r="310" spans="1:3" x14ac:dyDescent="0.2">
      <c r="A310" s="151">
        <v>306</v>
      </c>
      <c r="B310" s="147" t="s">
        <v>2051</v>
      </c>
      <c r="C310" s="150" t="s">
        <v>1992</v>
      </c>
    </row>
    <row r="311" spans="1:3" x14ac:dyDescent="0.2">
      <c r="A311" s="151">
        <v>307</v>
      </c>
      <c r="B311" s="147" t="s">
        <v>2051</v>
      </c>
      <c r="C311" s="150" t="s">
        <v>1992</v>
      </c>
    </row>
    <row r="312" spans="1:3" x14ac:dyDescent="0.2">
      <c r="A312" s="151">
        <v>308</v>
      </c>
      <c r="B312" s="147" t="s">
        <v>2051</v>
      </c>
      <c r="C312" s="150" t="s">
        <v>1992</v>
      </c>
    </row>
    <row r="313" spans="1:3" x14ac:dyDescent="0.2">
      <c r="A313" s="151">
        <v>309</v>
      </c>
      <c r="B313" s="147" t="s">
        <v>2052</v>
      </c>
      <c r="C313" s="150" t="s">
        <v>1992</v>
      </c>
    </row>
    <row r="314" spans="1:3" x14ac:dyDescent="0.2">
      <c r="A314" s="151">
        <v>310</v>
      </c>
      <c r="B314" s="147" t="s">
        <v>2053</v>
      </c>
      <c r="C314" s="150" t="s">
        <v>1992</v>
      </c>
    </row>
    <row r="315" spans="1:3" x14ac:dyDescent="0.2">
      <c r="A315" s="151">
        <v>312</v>
      </c>
      <c r="B315" s="147" t="s">
        <v>2054</v>
      </c>
      <c r="C315" s="150" t="s">
        <v>1992</v>
      </c>
    </row>
    <row r="316" spans="1:3" x14ac:dyDescent="0.2">
      <c r="A316" s="151">
        <v>313</v>
      </c>
      <c r="B316" s="147" t="s">
        <v>2055</v>
      </c>
      <c r="C316" s="150" t="s">
        <v>1972</v>
      </c>
    </row>
    <row r="317" spans="1:3" x14ac:dyDescent="0.2">
      <c r="A317" s="151">
        <v>314</v>
      </c>
      <c r="B317" s="147" t="s">
        <v>2056</v>
      </c>
      <c r="C317" s="150" t="s">
        <v>1972</v>
      </c>
    </row>
    <row r="318" spans="1:3" x14ac:dyDescent="0.2">
      <c r="A318" s="151">
        <v>315</v>
      </c>
      <c r="B318" s="147" t="s">
        <v>2057</v>
      </c>
      <c r="C318" s="150" t="s">
        <v>1972</v>
      </c>
    </row>
    <row r="319" spans="1:3" x14ac:dyDescent="0.2">
      <c r="A319" s="151">
        <v>316</v>
      </c>
      <c r="B319" s="147" t="s">
        <v>2058</v>
      </c>
      <c r="C319" s="150" t="s">
        <v>1992</v>
      </c>
    </row>
    <row r="320" spans="1:3" x14ac:dyDescent="0.2">
      <c r="A320" s="151">
        <v>317</v>
      </c>
      <c r="B320" s="147" t="s">
        <v>2058</v>
      </c>
      <c r="C320" s="150" t="s">
        <v>1992</v>
      </c>
    </row>
    <row r="321" spans="1:3" x14ac:dyDescent="0.2">
      <c r="A321" s="151">
        <v>318</v>
      </c>
      <c r="B321" s="147" t="s">
        <v>2058</v>
      </c>
      <c r="C321" s="150" t="s">
        <v>1992</v>
      </c>
    </row>
    <row r="322" spans="1:3" x14ac:dyDescent="0.2">
      <c r="A322" s="151">
        <v>319</v>
      </c>
      <c r="B322" s="147" t="s">
        <v>2059</v>
      </c>
      <c r="C322" s="150" t="s">
        <v>1992</v>
      </c>
    </row>
    <row r="323" spans="1:3" x14ac:dyDescent="0.2">
      <c r="A323" s="151">
        <v>320</v>
      </c>
      <c r="B323" s="147" t="s">
        <v>2058</v>
      </c>
      <c r="C323" s="150" t="s">
        <v>1992</v>
      </c>
    </row>
    <row r="324" spans="1:3" x14ac:dyDescent="0.2">
      <c r="A324" s="151">
        <v>321</v>
      </c>
      <c r="B324" s="147" t="s">
        <v>2058</v>
      </c>
      <c r="C324" s="150" t="s">
        <v>1992</v>
      </c>
    </row>
    <row r="325" spans="1:3" x14ac:dyDescent="0.2">
      <c r="A325" s="151">
        <v>322</v>
      </c>
      <c r="B325" s="147" t="s">
        <v>2058</v>
      </c>
      <c r="C325" s="150" t="s">
        <v>1992</v>
      </c>
    </row>
    <row r="326" spans="1:3" x14ac:dyDescent="0.2">
      <c r="A326" s="151">
        <v>323</v>
      </c>
      <c r="B326" s="147" t="s">
        <v>2058</v>
      </c>
      <c r="C326" s="150" t="s">
        <v>1992</v>
      </c>
    </row>
    <row r="327" spans="1:3" x14ac:dyDescent="0.2">
      <c r="A327" s="151">
        <v>324</v>
      </c>
      <c r="B327" s="147" t="s">
        <v>2060</v>
      </c>
      <c r="C327" s="150" t="s">
        <v>1992</v>
      </c>
    </row>
    <row r="328" spans="1:3" x14ac:dyDescent="0.2">
      <c r="A328" s="151">
        <v>325</v>
      </c>
      <c r="B328" s="147" t="s">
        <v>2061</v>
      </c>
      <c r="C328" s="150" t="s">
        <v>1992</v>
      </c>
    </row>
    <row r="329" spans="1:3" x14ac:dyDescent="0.2">
      <c r="A329" s="151">
        <v>326</v>
      </c>
      <c r="B329" s="147" t="s">
        <v>2061</v>
      </c>
      <c r="C329" s="150" t="s">
        <v>1992</v>
      </c>
    </row>
    <row r="330" spans="1:3" x14ac:dyDescent="0.2">
      <c r="A330" s="151">
        <v>327</v>
      </c>
      <c r="B330" s="147" t="s">
        <v>2061</v>
      </c>
      <c r="C330" s="150" t="s">
        <v>1992</v>
      </c>
    </row>
    <row r="331" spans="1:3" x14ac:dyDescent="0.2">
      <c r="A331" s="151">
        <v>328</v>
      </c>
      <c r="B331" s="147" t="s">
        <v>2061</v>
      </c>
      <c r="C331" s="150" t="s">
        <v>1992</v>
      </c>
    </row>
    <row r="332" spans="1:3" x14ac:dyDescent="0.2">
      <c r="A332" s="151">
        <v>329</v>
      </c>
      <c r="B332" s="147" t="s">
        <v>2061</v>
      </c>
      <c r="C332" s="150" t="s">
        <v>1992</v>
      </c>
    </row>
    <row r="333" spans="1:3" x14ac:dyDescent="0.2">
      <c r="A333" s="151">
        <v>330</v>
      </c>
      <c r="B333" s="147" t="s">
        <v>2061</v>
      </c>
      <c r="C333" s="150" t="s">
        <v>1992</v>
      </c>
    </row>
    <row r="334" spans="1:3" x14ac:dyDescent="0.2">
      <c r="A334" s="151">
        <v>331</v>
      </c>
      <c r="B334" s="147" t="s">
        <v>2061</v>
      </c>
      <c r="C334" s="150" t="s">
        <v>1992</v>
      </c>
    </row>
    <row r="335" spans="1:3" x14ac:dyDescent="0.2">
      <c r="A335" s="151">
        <v>332</v>
      </c>
      <c r="B335" s="147" t="s">
        <v>2061</v>
      </c>
      <c r="C335" s="150" t="s">
        <v>1972</v>
      </c>
    </row>
    <row r="336" spans="1:3" x14ac:dyDescent="0.2">
      <c r="A336" s="151">
        <v>334</v>
      </c>
      <c r="B336" s="147" t="s">
        <v>2062</v>
      </c>
      <c r="C336" s="150" t="s">
        <v>1992</v>
      </c>
    </row>
    <row r="337" spans="1:3" x14ac:dyDescent="0.2">
      <c r="A337" s="151">
        <v>335</v>
      </c>
      <c r="B337" s="147" t="s">
        <v>2063</v>
      </c>
      <c r="C337" s="150" t="s">
        <v>1992</v>
      </c>
    </row>
    <row r="338" spans="1:3" x14ac:dyDescent="0.2">
      <c r="A338" s="151">
        <v>336</v>
      </c>
      <c r="B338" s="147" t="s">
        <v>2064</v>
      </c>
      <c r="C338" s="150" t="s">
        <v>1972</v>
      </c>
    </row>
    <row r="339" spans="1:3" x14ac:dyDescent="0.2">
      <c r="A339" s="151">
        <v>337</v>
      </c>
      <c r="B339" s="147" t="s">
        <v>2064</v>
      </c>
      <c r="C339" s="150" t="s">
        <v>1972</v>
      </c>
    </row>
    <row r="340" spans="1:3" x14ac:dyDescent="0.2">
      <c r="A340" s="151">
        <v>338</v>
      </c>
      <c r="B340" s="147" t="s">
        <v>2065</v>
      </c>
      <c r="C340" s="150" t="s">
        <v>1992</v>
      </c>
    </row>
    <row r="341" spans="1:3" x14ac:dyDescent="0.2">
      <c r="A341" s="151">
        <v>339</v>
      </c>
      <c r="B341" s="147" t="s">
        <v>2066</v>
      </c>
      <c r="C341" s="150" t="s">
        <v>1972</v>
      </c>
    </row>
    <row r="342" spans="1:3" x14ac:dyDescent="0.2">
      <c r="A342" s="151">
        <v>340</v>
      </c>
      <c r="B342" s="147" t="s">
        <v>2066</v>
      </c>
      <c r="C342" s="150" t="s">
        <v>1972</v>
      </c>
    </row>
    <row r="343" spans="1:3" x14ac:dyDescent="0.2">
      <c r="A343" s="151">
        <v>341</v>
      </c>
      <c r="B343" s="147" t="s">
        <v>2066</v>
      </c>
      <c r="C343" s="150" t="s">
        <v>1972</v>
      </c>
    </row>
    <row r="344" spans="1:3" x14ac:dyDescent="0.2">
      <c r="A344" s="151">
        <v>342</v>
      </c>
      <c r="B344" s="147" t="s">
        <v>2067</v>
      </c>
      <c r="C344" s="150" t="s">
        <v>1992</v>
      </c>
    </row>
    <row r="345" spans="1:3" x14ac:dyDescent="0.2">
      <c r="A345" s="151">
        <v>343</v>
      </c>
      <c r="B345" s="147" t="s">
        <v>2068</v>
      </c>
      <c r="C345" s="150" t="s">
        <v>1992</v>
      </c>
    </row>
    <row r="346" spans="1:3" x14ac:dyDescent="0.2">
      <c r="A346" s="151">
        <v>344</v>
      </c>
      <c r="B346" s="147" t="s">
        <v>2069</v>
      </c>
      <c r="C346" s="150" t="s">
        <v>1992</v>
      </c>
    </row>
    <row r="347" spans="1:3" x14ac:dyDescent="0.2">
      <c r="A347" s="151">
        <v>344</v>
      </c>
      <c r="B347" s="147" t="s">
        <v>2069</v>
      </c>
      <c r="C347" s="150" t="s">
        <v>1972</v>
      </c>
    </row>
    <row r="348" spans="1:3" x14ac:dyDescent="0.2">
      <c r="A348" s="151">
        <v>345</v>
      </c>
      <c r="B348" s="147" t="s">
        <v>2070</v>
      </c>
      <c r="C348" s="150" t="s">
        <v>1992</v>
      </c>
    </row>
    <row r="349" spans="1:3" x14ac:dyDescent="0.2">
      <c r="A349" s="151">
        <v>346</v>
      </c>
      <c r="B349" s="147" t="s">
        <v>2071</v>
      </c>
      <c r="C349" s="150" t="s">
        <v>1972</v>
      </c>
    </row>
    <row r="350" spans="1:3" x14ac:dyDescent="0.2">
      <c r="A350" s="151">
        <v>347</v>
      </c>
      <c r="B350" s="147" t="s">
        <v>2072</v>
      </c>
      <c r="C350" s="150" t="s">
        <v>1972</v>
      </c>
    </row>
    <row r="351" spans="1:3" x14ac:dyDescent="0.2">
      <c r="A351" s="151">
        <v>348</v>
      </c>
      <c r="B351" s="147" t="s">
        <v>2072</v>
      </c>
      <c r="C351" s="150" t="s">
        <v>1972</v>
      </c>
    </row>
    <row r="352" spans="1:3" x14ac:dyDescent="0.2">
      <c r="A352" s="151">
        <v>349</v>
      </c>
      <c r="B352" s="147" t="s">
        <v>2018</v>
      </c>
      <c r="C352" s="150" t="s">
        <v>1992</v>
      </c>
    </row>
    <row r="353" spans="1:3" x14ac:dyDescent="0.2">
      <c r="A353" s="151">
        <v>350</v>
      </c>
      <c r="B353" s="147" t="s">
        <v>2073</v>
      </c>
      <c r="C353" s="150" t="s">
        <v>1972</v>
      </c>
    </row>
    <row r="354" spans="1:3" x14ac:dyDescent="0.2">
      <c r="A354" s="151">
        <v>351</v>
      </c>
      <c r="B354" s="147" t="s">
        <v>2074</v>
      </c>
      <c r="C354" s="150" t="s">
        <v>1992</v>
      </c>
    </row>
    <row r="355" spans="1:3" x14ac:dyDescent="0.2">
      <c r="A355" s="151">
        <v>352</v>
      </c>
      <c r="B355" s="147" t="s">
        <v>2075</v>
      </c>
      <c r="C355" s="150" t="s">
        <v>1992</v>
      </c>
    </row>
    <row r="356" spans="1:3" x14ac:dyDescent="0.2">
      <c r="A356" s="151">
        <v>353</v>
      </c>
      <c r="B356" s="147" t="s">
        <v>2076</v>
      </c>
      <c r="C356" s="150" t="s">
        <v>1992</v>
      </c>
    </row>
    <row r="357" spans="1:3" x14ac:dyDescent="0.2">
      <c r="A357" s="151">
        <v>354</v>
      </c>
      <c r="B357" s="147" t="s">
        <v>1993</v>
      </c>
      <c r="C357" s="150" t="s">
        <v>1972</v>
      </c>
    </row>
    <row r="358" spans="1:3" x14ac:dyDescent="0.2">
      <c r="A358" s="151">
        <v>355</v>
      </c>
      <c r="B358" s="147" t="s">
        <v>2077</v>
      </c>
      <c r="C358" s="150" t="s">
        <v>1992</v>
      </c>
    </row>
    <row r="359" spans="1:3" x14ac:dyDescent="0.2">
      <c r="A359" s="151">
        <v>357</v>
      </c>
      <c r="B359" s="147" t="s">
        <v>2078</v>
      </c>
      <c r="C359" s="150" t="s">
        <v>1972</v>
      </c>
    </row>
    <row r="360" spans="1:3" x14ac:dyDescent="0.2">
      <c r="A360" s="151">
        <v>358</v>
      </c>
      <c r="B360" s="147" t="s">
        <v>2078</v>
      </c>
      <c r="C360" s="150" t="s">
        <v>1972</v>
      </c>
    </row>
    <row r="361" spans="1:3" x14ac:dyDescent="0.2">
      <c r="A361" s="151">
        <v>359</v>
      </c>
      <c r="B361" s="147" t="s">
        <v>2078</v>
      </c>
      <c r="C361" s="150" t="s">
        <v>1972</v>
      </c>
    </row>
    <row r="362" spans="1:3" x14ac:dyDescent="0.2">
      <c r="A362" s="151">
        <v>360</v>
      </c>
      <c r="B362" s="147" t="s">
        <v>2078</v>
      </c>
      <c r="C362" s="150" t="s">
        <v>1972</v>
      </c>
    </row>
    <row r="363" spans="1:3" x14ac:dyDescent="0.2">
      <c r="A363" s="151">
        <v>361</v>
      </c>
      <c r="B363" s="147" t="s">
        <v>2078</v>
      </c>
      <c r="C363" s="150" t="s">
        <v>1972</v>
      </c>
    </row>
    <row r="364" spans="1:3" x14ac:dyDescent="0.2">
      <c r="A364" s="151">
        <v>362</v>
      </c>
      <c r="B364" s="147" t="s">
        <v>2078</v>
      </c>
      <c r="C364" s="150" t="s">
        <v>1972</v>
      </c>
    </row>
    <row r="365" spans="1:3" x14ac:dyDescent="0.2">
      <c r="A365" s="151">
        <v>363</v>
      </c>
      <c r="B365" s="147" t="s">
        <v>2078</v>
      </c>
      <c r="C365" s="150" t="s">
        <v>1972</v>
      </c>
    </row>
    <row r="366" spans="1:3" x14ac:dyDescent="0.2">
      <c r="A366" s="151">
        <v>364</v>
      </c>
      <c r="B366" s="147" t="s">
        <v>2078</v>
      </c>
      <c r="C366" s="150" t="s">
        <v>1972</v>
      </c>
    </row>
    <row r="367" spans="1:3" x14ac:dyDescent="0.2">
      <c r="A367" s="151">
        <v>365</v>
      </c>
      <c r="B367" s="147" t="s">
        <v>2078</v>
      </c>
      <c r="C367" s="150" t="s">
        <v>1972</v>
      </c>
    </row>
    <row r="368" spans="1:3" x14ac:dyDescent="0.2">
      <c r="A368" s="151">
        <v>366</v>
      </c>
      <c r="B368" s="147" t="s">
        <v>2078</v>
      </c>
      <c r="C368" s="150" t="s">
        <v>1972</v>
      </c>
    </row>
    <row r="369" spans="1:3" x14ac:dyDescent="0.2">
      <c r="A369" s="151">
        <v>367</v>
      </c>
      <c r="B369" s="147" t="s">
        <v>2078</v>
      </c>
      <c r="C369" s="150" t="s">
        <v>1972</v>
      </c>
    </row>
    <row r="370" spans="1:3" x14ac:dyDescent="0.2">
      <c r="A370" s="151">
        <v>368</v>
      </c>
      <c r="B370" s="147" t="s">
        <v>2078</v>
      </c>
      <c r="C370" s="150" t="s">
        <v>1972</v>
      </c>
    </row>
    <row r="371" spans="1:3" x14ac:dyDescent="0.2">
      <c r="A371" s="151">
        <v>369</v>
      </c>
      <c r="B371" s="147" t="s">
        <v>2078</v>
      </c>
      <c r="C371" s="150" t="s">
        <v>1972</v>
      </c>
    </row>
    <row r="372" spans="1:3" x14ac:dyDescent="0.2">
      <c r="A372" s="151">
        <v>370</v>
      </c>
      <c r="B372" s="147" t="s">
        <v>2078</v>
      </c>
      <c r="C372" s="150" t="s">
        <v>1972</v>
      </c>
    </row>
    <row r="373" spans="1:3" x14ac:dyDescent="0.2">
      <c r="A373" s="151">
        <v>371</v>
      </c>
      <c r="B373" s="147" t="s">
        <v>2078</v>
      </c>
      <c r="C373" s="150" t="s">
        <v>1972</v>
      </c>
    </row>
    <row r="374" spans="1:3" x14ac:dyDescent="0.2">
      <c r="A374" s="151">
        <v>372</v>
      </c>
      <c r="B374" s="147" t="s">
        <v>2058</v>
      </c>
      <c r="C374" s="150" t="s">
        <v>1992</v>
      </c>
    </row>
    <row r="375" spans="1:3" x14ac:dyDescent="0.2">
      <c r="A375" s="151">
        <v>373</v>
      </c>
      <c r="B375" s="147" t="s">
        <v>2006</v>
      </c>
      <c r="C375" s="150" t="s">
        <v>1992</v>
      </c>
    </row>
    <row r="376" spans="1:3" x14ac:dyDescent="0.2">
      <c r="A376" s="151">
        <v>374</v>
      </c>
      <c r="B376" s="147" t="s">
        <v>2006</v>
      </c>
      <c r="C376" s="150" t="s">
        <v>1992</v>
      </c>
    </row>
    <row r="377" spans="1:3" x14ac:dyDescent="0.2">
      <c r="A377" s="151">
        <v>375</v>
      </c>
      <c r="B377" s="147" t="s">
        <v>2006</v>
      </c>
      <c r="C377" s="150" t="s">
        <v>1992</v>
      </c>
    </row>
    <row r="378" spans="1:3" x14ac:dyDescent="0.2">
      <c r="A378" s="151">
        <v>376</v>
      </c>
      <c r="B378" s="147" t="s">
        <v>2006</v>
      </c>
      <c r="C378" s="150" t="s">
        <v>1992</v>
      </c>
    </row>
    <row r="379" spans="1:3" x14ac:dyDescent="0.2">
      <c r="A379" s="151">
        <v>377</v>
      </c>
      <c r="B379" s="147" t="s">
        <v>2006</v>
      </c>
      <c r="C379" s="150" t="s">
        <v>1992</v>
      </c>
    </row>
    <row r="380" spans="1:3" x14ac:dyDescent="0.2">
      <c r="A380" s="151">
        <v>378</v>
      </c>
      <c r="B380" s="147" t="s">
        <v>2006</v>
      </c>
      <c r="C380" s="150" t="s">
        <v>1992</v>
      </c>
    </row>
    <row r="381" spans="1:3" x14ac:dyDescent="0.2">
      <c r="A381" s="151">
        <v>380</v>
      </c>
      <c r="B381" s="147" t="s">
        <v>2006</v>
      </c>
      <c r="C381" s="150" t="s">
        <v>1992</v>
      </c>
    </row>
    <row r="382" spans="1:3" x14ac:dyDescent="0.2">
      <c r="A382" s="151">
        <v>381</v>
      </c>
      <c r="B382" s="147" t="s">
        <v>2006</v>
      </c>
      <c r="C382" s="150" t="s">
        <v>1992</v>
      </c>
    </row>
    <row r="383" spans="1:3" x14ac:dyDescent="0.2">
      <c r="A383" s="151">
        <v>382</v>
      </c>
      <c r="B383" s="147" t="s">
        <v>2006</v>
      </c>
      <c r="C383" s="150" t="s">
        <v>1992</v>
      </c>
    </row>
    <row r="384" spans="1:3" x14ac:dyDescent="0.2">
      <c r="A384" s="151">
        <v>384</v>
      </c>
      <c r="B384" s="147" t="s">
        <v>2018</v>
      </c>
      <c r="C384" s="150" t="s">
        <v>1992</v>
      </c>
    </row>
    <row r="385" spans="1:3" x14ac:dyDescent="0.2">
      <c r="A385" s="151">
        <v>385</v>
      </c>
      <c r="B385" s="147" t="s">
        <v>2006</v>
      </c>
      <c r="C385" s="150" t="s">
        <v>1972</v>
      </c>
    </row>
    <row r="386" spans="1:3" x14ac:dyDescent="0.2">
      <c r="A386" s="151">
        <v>386</v>
      </c>
      <c r="B386" s="147" t="s">
        <v>1985</v>
      </c>
      <c r="C386" s="150" t="s">
        <v>1972</v>
      </c>
    </row>
    <row r="387" spans="1:3" x14ac:dyDescent="0.2">
      <c r="A387" s="151">
        <v>387</v>
      </c>
      <c r="B387" s="147" t="s">
        <v>2011</v>
      </c>
      <c r="C387" s="150" t="s">
        <v>1972</v>
      </c>
    </row>
    <row r="388" spans="1:3" x14ac:dyDescent="0.2">
      <c r="A388" s="151">
        <v>388</v>
      </c>
      <c r="B388" s="147" t="s">
        <v>2006</v>
      </c>
      <c r="C388" s="150" t="s">
        <v>1972</v>
      </c>
    </row>
    <row r="389" spans="1:3" x14ac:dyDescent="0.2">
      <c r="A389" s="151">
        <v>389</v>
      </c>
      <c r="B389" s="147" t="s">
        <v>1997</v>
      </c>
      <c r="C389" s="150" t="s">
        <v>1972</v>
      </c>
    </row>
    <row r="390" spans="1:3" x14ac:dyDescent="0.2">
      <c r="A390" s="151">
        <v>390</v>
      </c>
      <c r="B390" s="147" t="s">
        <v>2006</v>
      </c>
      <c r="C390" s="150" t="s">
        <v>1992</v>
      </c>
    </row>
    <row r="391" spans="1:3" x14ac:dyDescent="0.2">
      <c r="A391" s="151">
        <v>391</v>
      </c>
      <c r="B391" s="147" t="s">
        <v>2079</v>
      </c>
      <c r="C391" s="150" t="s">
        <v>1972</v>
      </c>
    </row>
    <row r="392" spans="1:3" x14ac:dyDescent="0.2">
      <c r="A392" s="151">
        <v>392</v>
      </c>
      <c r="B392" s="147" t="s">
        <v>2080</v>
      </c>
      <c r="C392" s="150" t="s">
        <v>1992</v>
      </c>
    </row>
    <row r="393" spans="1:3" x14ac:dyDescent="0.2">
      <c r="A393" s="151">
        <v>393</v>
      </c>
      <c r="B393" s="147" t="s">
        <v>2081</v>
      </c>
      <c r="C393" s="150" t="s">
        <v>1992</v>
      </c>
    </row>
    <row r="394" spans="1:3" x14ac:dyDescent="0.2">
      <c r="A394" s="151">
        <v>394</v>
      </c>
      <c r="B394" s="147" t="s">
        <v>2037</v>
      </c>
      <c r="C394" s="150" t="s">
        <v>1992</v>
      </c>
    </row>
    <row r="395" spans="1:3" x14ac:dyDescent="0.2">
      <c r="A395" s="151">
        <v>395</v>
      </c>
      <c r="B395" s="147" t="s">
        <v>2082</v>
      </c>
      <c r="C395" s="150" t="s">
        <v>1992</v>
      </c>
    </row>
    <row r="396" spans="1:3" x14ac:dyDescent="0.2">
      <c r="A396" s="151">
        <v>396</v>
      </c>
      <c r="B396" s="147" t="s">
        <v>2016</v>
      </c>
      <c r="C396" s="150" t="s">
        <v>1992</v>
      </c>
    </row>
    <row r="397" spans="1:3" x14ac:dyDescent="0.2">
      <c r="A397" s="151">
        <v>397</v>
      </c>
      <c r="B397" s="147" t="s">
        <v>2083</v>
      </c>
      <c r="C397" s="150" t="s">
        <v>1992</v>
      </c>
    </row>
    <row r="398" spans="1:3" x14ac:dyDescent="0.2">
      <c r="A398" s="151">
        <v>398</v>
      </c>
      <c r="B398" s="147" t="s">
        <v>2084</v>
      </c>
      <c r="C398" s="150" t="s">
        <v>1992</v>
      </c>
    </row>
    <row r="399" spans="1:3" x14ac:dyDescent="0.2">
      <c r="A399" s="151">
        <v>399</v>
      </c>
      <c r="B399" s="147" t="s">
        <v>2085</v>
      </c>
      <c r="C399" s="150" t="s">
        <v>1972</v>
      </c>
    </row>
    <row r="400" spans="1:3" x14ac:dyDescent="0.2">
      <c r="A400" s="151">
        <v>400</v>
      </c>
      <c r="B400" s="147" t="s">
        <v>2036</v>
      </c>
      <c r="C400" s="150" t="s">
        <v>1992</v>
      </c>
    </row>
    <row r="401" spans="1:3" x14ac:dyDescent="0.2">
      <c r="A401" s="151">
        <v>401</v>
      </c>
      <c r="B401" s="147" t="s">
        <v>2086</v>
      </c>
      <c r="C401" s="150" t="s">
        <v>1972</v>
      </c>
    </row>
    <row r="402" spans="1:3" x14ac:dyDescent="0.2">
      <c r="A402" s="151">
        <v>403</v>
      </c>
      <c r="B402" s="147" t="s">
        <v>1991</v>
      </c>
      <c r="C402" s="150" t="s">
        <v>1992</v>
      </c>
    </row>
    <row r="403" spans="1:3" x14ac:dyDescent="0.2">
      <c r="A403" s="151">
        <v>404</v>
      </c>
      <c r="B403" s="147" t="s">
        <v>2087</v>
      </c>
      <c r="C403" s="150" t="s">
        <v>1992</v>
      </c>
    </row>
    <row r="404" spans="1:3" x14ac:dyDescent="0.2">
      <c r="A404" s="151">
        <v>405</v>
      </c>
      <c r="B404" s="147" t="s">
        <v>2088</v>
      </c>
      <c r="C404" s="150" t="s">
        <v>1972</v>
      </c>
    </row>
    <row r="405" spans="1:3" x14ac:dyDescent="0.2">
      <c r="A405" s="151">
        <v>406</v>
      </c>
      <c r="B405" s="147" t="s">
        <v>2089</v>
      </c>
      <c r="C405" s="150" t="s">
        <v>1972</v>
      </c>
    </row>
    <row r="406" spans="1:3" x14ac:dyDescent="0.2">
      <c r="A406" s="151">
        <v>407</v>
      </c>
      <c r="B406" s="147" t="s">
        <v>2090</v>
      </c>
      <c r="C406" s="150" t="s">
        <v>1972</v>
      </c>
    </row>
    <row r="407" spans="1:3" x14ac:dyDescent="0.2">
      <c r="A407" s="151">
        <v>408</v>
      </c>
      <c r="B407" s="147" t="s">
        <v>2091</v>
      </c>
      <c r="C407" s="150" t="s">
        <v>1972</v>
      </c>
    </row>
    <row r="408" spans="1:3" x14ac:dyDescent="0.2">
      <c r="A408" s="151">
        <v>409</v>
      </c>
      <c r="B408" s="147" t="s">
        <v>2092</v>
      </c>
      <c r="C408" s="150" t="s">
        <v>1972</v>
      </c>
    </row>
    <row r="409" spans="1:3" x14ac:dyDescent="0.2">
      <c r="A409" s="151">
        <v>410</v>
      </c>
      <c r="B409" s="147" t="s">
        <v>2093</v>
      </c>
      <c r="C409" s="150" t="s">
        <v>1972</v>
      </c>
    </row>
    <row r="410" spans="1:3" x14ac:dyDescent="0.2">
      <c r="A410" s="151">
        <v>411</v>
      </c>
      <c r="B410" s="147" t="s">
        <v>2094</v>
      </c>
      <c r="C410" s="150" t="s">
        <v>1972</v>
      </c>
    </row>
    <row r="411" spans="1:3" x14ac:dyDescent="0.2">
      <c r="A411" s="151">
        <v>412</v>
      </c>
      <c r="B411" s="147" t="s">
        <v>2095</v>
      </c>
      <c r="C411" s="150" t="s">
        <v>1972</v>
      </c>
    </row>
    <row r="412" spans="1:3" x14ac:dyDescent="0.2">
      <c r="A412" s="151">
        <v>413</v>
      </c>
      <c r="B412" s="147" t="s">
        <v>2096</v>
      </c>
      <c r="C412" s="150" t="s">
        <v>1972</v>
      </c>
    </row>
    <row r="413" spans="1:3" x14ac:dyDescent="0.2">
      <c r="A413" s="151">
        <v>414</v>
      </c>
      <c r="B413" s="147" t="s">
        <v>2097</v>
      </c>
      <c r="C413" s="150" t="s">
        <v>1972</v>
      </c>
    </row>
    <row r="414" spans="1:3" x14ac:dyDescent="0.2">
      <c r="A414" s="151">
        <v>415</v>
      </c>
      <c r="B414" s="147" t="s">
        <v>2098</v>
      </c>
      <c r="C414" s="150" t="s">
        <v>1972</v>
      </c>
    </row>
    <row r="415" spans="1:3" x14ac:dyDescent="0.2">
      <c r="A415" s="151">
        <v>416</v>
      </c>
      <c r="B415" s="147" t="s">
        <v>2099</v>
      </c>
      <c r="C415" s="150" t="s">
        <v>1972</v>
      </c>
    </row>
    <row r="416" spans="1:3" x14ac:dyDescent="0.2">
      <c r="A416" s="151">
        <v>417</v>
      </c>
      <c r="B416" s="147" t="s">
        <v>2100</v>
      </c>
      <c r="C416" s="150" t="s">
        <v>1972</v>
      </c>
    </row>
    <row r="417" spans="1:3" x14ac:dyDescent="0.2">
      <c r="A417" s="151">
        <v>418</v>
      </c>
      <c r="B417" s="147" t="s">
        <v>2101</v>
      </c>
      <c r="C417" s="150" t="s">
        <v>1972</v>
      </c>
    </row>
    <row r="418" spans="1:3" x14ac:dyDescent="0.2">
      <c r="A418" s="151">
        <v>419</v>
      </c>
      <c r="B418" s="147" t="s">
        <v>2102</v>
      </c>
      <c r="C418" s="150" t="s">
        <v>1972</v>
      </c>
    </row>
    <row r="419" spans="1:3" x14ac:dyDescent="0.2">
      <c r="A419" s="151">
        <v>420</v>
      </c>
      <c r="B419" s="147" t="s">
        <v>2103</v>
      </c>
      <c r="C419" s="150" t="s">
        <v>1972</v>
      </c>
    </row>
    <row r="420" spans="1:3" x14ac:dyDescent="0.2">
      <c r="A420" s="151">
        <v>421</v>
      </c>
      <c r="B420" s="147" t="s">
        <v>2104</v>
      </c>
      <c r="C420" s="150" t="s">
        <v>1972</v>
      </c>
    </row>
    <row r="421" spans="1:3" x14ac:dyDescent="0.2">
      <c r="A421" s="151">
        <v>422</v>
      </c>
      <c r="B421" s="147" t="s">
        <v>2105</v>
      </c>
      <c r="C421" s="150" t="s">
        <v>1972</v>
      </c>
    </row>
    <row r="422" spans="1:3" x14ac:dyDescent="0.2">
      <c r="A422" s="151">
        <v>423</v>
      </c>
      <c r="B422" s="147" t="s">
        <v>2106</v>
      </c>
      <c r="C422" s="150" t="s">
        <v>1972</v>
      </c>
    </row>
    <row r="423" spans="1:3" x14ac:dyDescent="0.2">
      <c r="A423" s="151">
        <v>424</v>
      </c>
      <c r="B423" s="147" t="s">
        <v>2107</v>
      </c>
      <c r="C423" s="150" t="s">
        <v>1972</v>
      </c>
    </row>
    <row r="424" spans="1:3" x14ac:dyDescent="0.2">
      <c r="A424" s="151">
        <v>425</v>
      </c>
      <c r="B424" s="147" t="s">
        <v>2108</v>
      </c>
      <c r="C424" s="150" t="s">
        <v>1992</v>
      </c>
    </row>
    <row r="425" spans="1:3" x14ac:dyDescent="0.2">
      <c r="A425" s="151">
        <v>426</v>
      </c>
      <c r="B425" s="147" t="s">
        <v>2018</v>
      </c>
      <c r="C425" s="150" t="s">
        <v>1992</v>
      </c>
    </row>
    <row r="426" spans="1:3" x14ac:dyDescent="0.2">
      <c r="A426" s="151">
        <v>427</v>
      </c>
      <c r="B426" s="147" t="s">
        <v>2109</v>
      </c>
      <c r="C426" s="150" t="s">
        <v>1992</v>
      </c>
    </row>
    <row r="427" spans="1:3" x14ac:dyDescent="0.2">
      <c r="A427" s="151">
        <v>428</v>
      </c>
      <c r="B427" s="147" t="s">
        <v>2110</v>
      </c>
      <c r="C427" s="150" t="s">
        <v>2111</v>
      </c>
    </row>
    <row r="428" spans="1:3" x14ac:dyDescent="0.2">
      <c r="A428" s="151">
        <v>429</v>
      </c>
      <c r="B428" s="147" t="s">
        <v>2112</v>
      </c>
      <c r="C428" s="150" t="s">
        <v>2111</v>
      </c>
    </row>
    <row r="429" spans="1:3" x14ac:dyDescent="0.2">
      <c r="A429" s="151">
        <v>430</v>
      </c>
      <c r="B429" s="147" t="s">
        <v>2113</v>
      </c>
      <c r="C429" s="150" t="s">
        <v>2111</v>
      </c>
    </row>
    <row r="430" spans="1:3" x14ac:dyDescent="0.2">
      <c r="A430" s="151">
        <v>431</v>
      </c>
      <c r="B430" s="147" t="s">
        <v>2114</v>
      </c>
      <c r="C430" s="150" t="s">
        <v>2111</v>
      </c>
    </row>
    <row r="431" spans="1:3" x14ac:dyDescent="0.2">
      <c r="A431" s="151">
        <v>432</v>
      </c>
      <c r="B431" s="147" t="s">
        <v>2018</v>
      </c>
      <c r="C431" s="150" t="s">
        <v>1992</v>
      </c>
    </row>
    <row r="432" spans="1:3" x14ac:dyDescent="0.2">
      <c r="A432" s="151">
        <v>434</v>
      </c>
      <c r="B432" s="147" t="s">
        <v>2115</v>
      </c>
      <c r="C432" s="150" t="s">
        <v>1972</v>
      </c>
    </row>
    <row r="433" spans="1:3" x14ac:dyDescent="0.2">
      <c r="A433" s="151">
        <v>435</v>
      </c>
      <c r="B433" s="147" t="s">
        <v>2116</v>
      </c>
      <c r="C433" s="150" t="s">
        <v>1992</v>
      </c>
    </row>
    <row r="434" spans="1:3" x14ac:dyDescent="0.2">
      <c r="A434" s="151">
        <v>436</v>
      </c>
      <c r="B434" s="147" t="s">
        <v>2117</v>
      </c>
      <c r="C434" s="150" t="s">
        <v>1992</v>
      </c>
    </row>
    <row r="435" spans="1:3" x14ac:dyDescent="0.2">
      <c r="A435" s="151">
        <v>437</v>
      </c>
      <c r="B435" s="147" t="s">
        <v>2118</v>
      </c>
      <c r="C435" s="150" t="s">
        <v>1992</v>
      </c>
    </row>
    <row r="436" spans="1:3" x14ac:dyDescent="0.2">
      <c r="A436" s="151">
        <v>439</v>
      </c>
      <c r="B436" s="147" t="s">
        <v>2119</v>
      </c>
      <c r="C436" s="150" t="s">
        <v>1992</v>
      </c>
    </row>
    <row r="437" spans="1:3" x14ac:dyDescent="0.2">
      <c r="A437" s="151">
        <v>440</v>
      </c>
      <c r="B437" s="147" t="s">
        <v>2120</v>
      </c>
      <c r="C437" s="150" t="s">
        <v>1992</v>
      </c>
    </row>
    <row r="438" spans="1:3" x14ac:dyDescent="0.2">
      <c r="A438" s="151">
        <v>441</v>
      </c>
      <c r="B438" s="147" t="s">
        <v>2022</v>
      </c>
      <c r="C438" s="150" t="s">
        <v>1992</v>
      </c>
    </row>
    <row r="439" spans="1:3" x14ac:dyDescent="0.2">
      <c r="A439" s="151">
        <v>442</v>
      </c>
      <c r="B439" s="147" t="s">
        <v>2018</v>
      </c>
      <c r="C439" s="150" t="s">
        <v>1972</v>
      </c>
    </row>
    <row r="440" spans="1:3" x14ac:dyDescent="0.2">
      <c r="A440" s="151">
        <v>443</v>
      </c>
      <c r="B440" s="147" t="s">
        <v>2058</v>
      </c>
      <c r="C440" s="150" t="s">
        <v>1992</v>
      </c>
    </row>
    <row r="441" spans="1:3" x14ac:dyDescent="0.2">
      <c r="A441" s="151">
        <v>444</v>
      </c>
      <c r="B441" s="147" t="s">
        <v>2061</v>
      </c>
      <c r="C441" s="150" t="s">
        <v>1992</v>
      </c>
    </row>
    <row r="442" spans="1:3" x14ac:dyDescent="0.2">
      <c r="A442" s="151">
        <v>444</v>
      </c>
      <c r="B442" s="147" t="s">
        <v>2061</v>
      </c>
      <c r="C442" s="150" t="s">
        <v>1972</v>
      </c>
    </row>
    <row r="443" spans="1:3" x14ac:dyDescent="0.2">
      <c r="A443" s="151">
        <v>445</v>
      </c>
      <c r="B443" s="147" t="s">
        <v>2121</v>
      </c>
      <c r="C443" s="150" t="s">
        <v>1992</v>
      </c>
    </row>
    <row r="444" spans="1:3" x14ac:dyDescent="0.2">
      <c r="A444" s="151">
        <v>446</v>
      </c>
      <c r="B444" s="147" t="s">
        <v>2121</v>
      </c>
      <c r="C444" s="150" t="s">
        <v>1992</v>
      </c>
    </row>
    <row r="445" spans="1:3" x14ac:dyDescent="0.2">
      <c r="A445" s="151">
        <v>447</v>
      </c>
      <c r="B445" s="147" t="s">
        <v>2032</v>
      </c>
      <c r="C445" s="150" t="s">
        <v>1992</v>
      </c>
    </row>
    <row r="446" spans="1:3" x14ac:dyDescent="0.2">
      <c r="A446" s="151">
        <v>448</v>
      </c>
      <c r="B446" s="147" t="s">
        <v>2032</v>
      </c>
      <c r="C446" s="150" t="s">
        <v>1992</v>
      </c>
    </row>
    <row r="447" spans="1:3" x14ac:dyDescent="0.2">
      <c r="A447" s="151">
        <v>449</v>
      </c>
      <c r="B447" s="147" t="s">
        <v>2032</v>
      </c>
      <c r="C447" s="150" t="s">
        <v>1992</v>
      </c>
    </row>
    <row r="448" spans="1:3" x14ac:dyDescent="0.2">
      <c r="A448" s="151">
        <v>450</v>
      </c>
      <c r="B448" s="147" t="s">
        <v>2032</v>
      </c>
      <c r="C448" s="150" t="s">
        <v>1992</v>
      </c>
    </row>
    <row r="449" spans="1:3" x14ac:dyDescent="0.2">
      <c r="A449" s="151">
        <v>451</v>
      </c>
      <c r="B449" s="147" t="s">
        <v>2032</v>
      </c>
      <c r="C449" s="150" t="s">
        <v>1992</v>
      </c>
    </row>
    <row r="450" spans="1:3" x14ac:dyDescent="0.2">
      <c r="A450" s="151">
        <v>452</v>
      </c>
      <c r="B450" s="147" t="s">
        <v>2032</v>
      </c>
      <c r="C450" s="150" t="s">
        <v>1992</v>
      </c>
    </row>
    <row r="451" spans="1:3" x14ac:dyDescent="0.2">
      <c r="A451" s="151">
        <v>453</v>
      </c>
      <c r="B451" s="147" t="s">
        <v>2032</v>
      </c>
      <c r="C451" s="150" t="s">
        <v>1992</v>
      </c>
    </row>
    <row r="452" spans="1:3" x14ac:dyDescent="0.2">
      <c r="A452" s="151">
        <v>454</v>
      </c>
      <c r="B452" s="147" t="s">
        <v>2032</v>
      </c>
      <c r="C452" s="150" t="s">
        <v>1992</v>
      </c>
    </row>
    <row r="453" spans="1:3" x14ac:dyDescent="0.2">
      <c r="A453" s="151">
        <v>455</v>
      </c>
      <c r="B453" s="147" t="s">
        <v>2032</v>
      </c>
      <c r="C453" s="150" t="s">
        <v>1992</v>
      </c>
    </row>
    <row r="454" spans="1:3" x14ac:dyDescent="0.2">
      <c r="A454" s="151">
        <v>456</v>
      </c>
      <c r="B454" s="147" t="s">
        <v>2032</v>
      </c>
      <c r="C454" s="150" t="s">
        <v>1992</v>
      </c>
    </row>
    <row r="455" spans="1:3" x14ac:dyDescent="0.2">
      <c r="A455" s="151">
        <v>459</v>
      </c>
      <c r="B455" s="147" t="s">
        <v>2032</v>
      </c>
      <c r="C455" s="150" t="s">
        <v>1992</v>
      </c>
    </row>
    <row r="456" spans="1:3" x14ac:dyDescent="0.2">
      <c r="A456" s="151">
        <v>460</v>
      </c>
      <c r="B456" s="147" t="s">
        <v>2122</v>
      </c>
      <c r="C456" s="150" t="s">
        <v>1972</v>
      </c>
    </row>
    <row r="457" spans="1:3" x14ac:dyDescent="0.2">
      <c r="A457" s="151">
        <v>461</v>
      </c>
      <c r="B457" s="147" t="s">
        <v>2122</v>
      </c>
      <c r="C457" s="150" t="s">
        <v>1972</v>
      </c>
    </row>
    <row r="458" spans="1:3" x14ac:dyDescent="0.2">
      <c r="A458" s="151">
        <v>462</v>
      </c>
      <c r="B458" s="147" t="s">
        <v>2123</v>
      </c>
      <c r="C458" s="150" t="s">
        <v>1972</v>
      </c>
    </row>
    <row r="459" spans="1:3" x14ac:dyDescent="0.2">
      <c r="A459" s="151">
        <v>463</v>
      </c>
      <c r="B459" s="147" t="s">
        <v>2124</v>
      </c>
      <c r="C459" s="150" t="s">
        <v>1972</v>
      </c>
    </row>
    <row r="460" spans="1:3" x14ac:dyDescent="0.2">
      <c r="A460" s="151">
        <v>464</v>
      </c>
      <c r="B460" s="147" t="s">
        <v>2125</v>
      </c>
      <c r="C460" s="150" t="s">
        <v>1992</v>
      </c>
    </row>
    <row r="461" spans="1:3" x14ac:dyDescent="0.2">
      <c r="A461" s="151">
        <v>465</v>
      </c>
      <c r="B461" s="147" t="s">
        <v>2126</v>
      </c>
      <c r="C461" s="150" t="s">
        <v>1992</v>
      </c>
    </row>
    <row r="462" spans="1:3" x14ac:dyDescent="0.2">
      <c r="A462" s="151">
        <v>466</v>
      </c>
      <c r="B462" s="147" t="s">
        <v>2127</v>
      </c>
      <c r="C462" s="150" t="s">
        <v>1992</v>
      </c>
    </row>
    <row r="463" spans="1:3" x14ac:dyDescent="0.2">
      <c r="A463" s="151">
        <v>467</v>
      </c>
      <c r="B463" s="147" t="s">
        <v>2127</v>
      </c>
      <c r="C463" s="150" t="s">
        <v>1992</v>
      </c>
    </row>
    <row r="464" spans="1:3" x14ac:dyDescent="0.2">
      <c r="A464" s="151">
        <v>468</v>
      </c>
      <c r="B464" s="147" t="s">
        <v>2127</v>
      </c>
      <c r="C464" s="150" t="s">
        <v>1992</v>
      </c>
    </row>
    <row r="465" spans="1:3" x14ac:dyDescent="0.2">
      <c r="A465" s="151">
        <v>469</v>
      </c>
      <c r="B465" s="147" t="s">
        <v>2127</v>
      </c>
      <c r="C465" s="150" t="s">
        <v>1992</v>
      </c>
    </row>
    <row r="466" spans="1:3" x14ac:dyDescent="0.2">
      <c r="A466" s="151">
        <v>470</v>
      </c>
      <c r="B466" s="147" t="s">
        <v>2127</v>
      </c>
      <c r="C466" s="150" t="s">
        <v>1992</v>
      </c>
    </row>
    <row r="467" spans="1:3" x14ac:dyDescent="0.2">
      <c r="A467" s="151">
        <v>473</v>
      </c>
      <c r="B467" s="147" t="s">
        <v>2128</v>
      </c>
      <c r="C467" s="150" t="s">
        <v>1992</v>
      </c>
    </row>
    <row r="468" spans="1:3" x14ac:dyDescent="0.2">
      <c r="A468" s="151">
        <v>474</v>
      </c>
      <c r="B468" s="147" t="s">
        <v>2129</v>
      </c>
      <c r="C468" s="150" t="s">
        <v>1972</v>
      </c>
    </row>
    <row r="469" spans="1:3" x14ac:dyDescent="0.2">
      <c r="A469" s="151">
        <v>475</v>
      </c>
      <c r="B469" s="147" t="s">
        <v>2130</v>
      </c>
      <c r="C469" s="150" t="s">
        <v>1992</v>
      </c>
    </row>
    <row r="470" spans="1:3" x14ac:dyDescent="0.2">
      <c r="A470" s="151">
        <v>476</v>
      </c>
      <c r="B470" s="147" t="s">
        <v>2131</v>
      </c>
      <c r="C470" s="150" t="s">
        <v>1972</v>
      </c>
    </row>
    <row r="471" spans="1:3" x14ac:dyDescent="0.2">
      <c r="A471" s="151">
        <v>477</v>
      </c>
      <c r="B471" s="147" t="s">
        <v>2131</v>
      </c>
      <c r="C471" s="150" t="s">
        <v>1972</v>
      </c>
    </row>
    <row r="472" spans="1:3" x14ac:dyDescent="0.2">
      <c r="A472" s="151">
        <v>478</v>
      </c>
      <c r="B472" s="147" t="s">
        <v>2061</v>
      </c>
      <c r="C472" s="150" t="s">
        <v>1992</v>
      </c>
    </row>
    <row r="473" spans="1:3" x14ac:dyDescent="0.2">
      <c r="A473" s="151">
        <v>479</v>
      </c>
      <c r="B473" s="147" t="s">
        <v>2119</v>
      </c>
      <c r="C473" s="150" t="s">
        <v>1992</v>
      </c>
    </row>
    <row r="474" spans="1:3" x14ac:dyDescent="0.2">
      <c r="A474" s="151">
        <v>480</v>
      </c>
      <c r="B474" s="147" t="s">
        <v>2119</v>
      </c>
      <c r="C474" s="150" t="s">
        <v>1992</v>
      </c>
    </row>
    <row r="475" spans="1:3" x14ac:dyDescent="0.2">
      <c r="A475" s="151">
        <v>481</v>
      </c>
      <c r="B475" s="147" t="s">
        <v>2119</v>
      </c>
      <c r="C475" s="150" t="s">
        <v>1992</v>
      </c>
    </row>
    <row r="476" spans="1:3" x14ac:dyDescent="0.2">
      <c r="A476" s="151">
        <v>482</v>
      </c>
      <c r="B476" s="147" t="s">
        <v>2132</v>
      </c>
      <c r="C476" s="150" t="s">
        <v>2133</v>
      </c>
    </row>
    <row r="477" spans="1:3" x14ac:dyDescent="0.2">
      <c r="A477" s="151">
        <v>483</v>
      </c>
      <c r="B477" s="147" t="s">
        <v>2134</v>
      </c>
      <c r="C477" s="150" t="s">
        <v>2133</v>
      </c>
    </row>
    <row r="478" spans="1:3" x14ac:dyDescent="0.2">
      <c r="A478" s="151">
        <v>484</v>
      </c>
      <c r="B478" s="147" t="s">
        <v>2135</v>
      </c>
      <c r="C478" s="150" t="s">
        <v>2133</v>
      </c>
    </row>
    <row r="479" spans="1:3" x14ac:dyDescent="0.2">
      <c r="A479" s="151">
        <v>485</v>
      </c>
      <c r="B479" s="147" t="s">
        <v>2136</v>
      </c>
      <c r="C479" s="150" t="s">
        <v>2133</v>
      </c>
    </row>
    <row r="480" spans="1:3" x14ac:dyDescent="0.2">
      <c r="A480" s="151">
        <v>486</v>
      </c>
      <c r="B480" s="147" t="s">
        <v>2137</v>
      </c>
      <c r="C480" s="150" t="s">
        <v>2133</v>
      </c>
    </row>
    <row r="481" spans="1:3" x14ac:dyDescent="0.2">
      <c r="A481" s="151">
        <v>487</v>
      </c>
      <c r="B481" s="147" t="s">
        <v>2138</v>
      </c>
      <c r="C481" s="150" t="s">
        <v>2133</v>
      </c>
    </row>
    <row r="482" spans="1:3" x14ac:dyDescent="0.2">
      <c r="A482" s="151">
        <v>488</v>
      </c>
      <c r="B482" s="147" t="s">
        <v>2139</v>
      </c>
      <c r="C482" s="150" t="s">
        <v>2133</v>
      </c>
    </row>
    <row r="483" spans="1:3" x14ac:dyDescent="0.2">
      <c r="A483" s="151">
        <v>489</v>
      </c>
      <c r="B483" s="147" t="s">
        <v>2140</v>
      </c>
      <c r="C483" s="150" t="s">
        <v>2133</v>
      </c>
    </row>
    <row r="484" spans="1:3" x14ac:dyDescent="0.2">
      <c r="A484" s="151">
        <v>490</v>
      </c>
      <c r="B484" s="147" t="s">
        <v>2141</v>
      </c>
      <c r="C484" s="150" t="s">
        <v>2133</v>
      </c>
    </row>
    <row r="485" spans="1:3" x14ac:dyDescent="0.2">
      <c r="A485" s="151">
        <v>491</v>
      </c>
      <c r="B485" s="147" t="s">
        <v>2142</v>
      </c>
      <c r="C485" s="150" t="s">
        <v>2133</v>
      </c>
    </row>
    <row r="486" spans="1:3" x14ac:dyDescent="0.2">
      <c r="A486" s="151">
        <v>492</v>
      </c>
      <c r="B486" s="147" t="s">
        <v>2143</v>
      </c>
      <c r="C486" s="150" t="s">
        <v>2133</v>
      </c>
    </row>
    <row r="487" spans="1:3" x14ac:dyDescent="0.2">
      <c r="A487" s="151">
        <v>493</v>
      </c>
      <c r="B487" s="147" t="s">
        <v>2144</v>
      </c>
      <c r="C487" s="150" t="s">
        <v>2133</v>
      </c>
    </row>
    <row r="488" spans="1:3" x14ac:dyDescent="0.2">
      <c r="A488" s="151">
        <v>494</v>
      </c>
      <c r="B488" s="147" t="s">
        <v>2145</v>
      </c>
      <c r="C488" s="150" t="s">
        <v>2133</v>
      </c>
    </row>
    <row r="489" spans="1:3" x14ac:dyDescent="0.2">
      <c r="A489" s="151">
        <v>495</v>
      </c>
      <c r="B489" s="147" t="s">
        <v>2146</v>
      </c>
      <c r="C489" s="150" t="s">
        <v>2133</v>
      </c>
    </row>
    <row r="490" spans="1:3" x14ac:dyDescent="0.2">
      <c r="A490" s="151">
        <v>496</v>
      </c>
      <c r="B490" s="147" t="s">
        <v>2147</v>
      </c>
      <c r="C490" s="150" t="s">
        <v>2133</v>
      </c>
    </row>
    <row r="491" spans="1:3" x14ac:dyDescent="0.2">
      <c r="A491" s="151">
        <v>497</v>
      </c>
      <c r="B491" s="147" t="s">
        <v>2148</v>
      </c>
      <c r="C491" s="150" t="s">
        <v>2133</v>
      </c>
    </row>
    <row r="492" spans="1:3" x14ac:dyDescent="0.2">
      <c r="A492" s="151">
        <v>498</v>
      </c>
      <c r="B492" s="147" t="s">
        <v>2149</v>
      </c>
      <c r="C492" s="150" t="s">
        <v>2133</v>
      </c>
    </row>
    <row r="493" spans="1:3" x14ac:dyDescent="0.2">
      <c r="A493" s="151">
        <v>701</v>
      </c>
      <c r="B493" s="147" t="s">
        <v>2150</v>
      </c>
      <c r="C493" s="150" t="s">
        <v>1972</v>
      </c>
    </row>
    <row r="494" spans="1:3" x14ac:dyDescent="0.2">
      <c r="A494" s="151">
        <v>702</v>
      </c>
      <c r="B494" s="147" t="s">
        <v>2150</v>
      </c>
      <c r="C494" s="150" t="s">
        <v>1972</v>
      </c>
    </row>
    <row r="495" spans="1:3" x14ac:dyDescent="0.2">
      <c r="A495" s="151">
        <v>703</v>
      </c>
      <c r="B495" s="147" t="s">
        <v>2084</v>
      </c>
      <c r="C495" s="150" t="s">
        <v>1972</v>
      </c>
    </row>
    <row r="496" spans="1:3" x14ac:dyDescent="0.2">
      <c r="A496" s="151">
        <v>704</v>
      </c>
      <c r="B496" s="147" t="s">
        <v>2084</v>
      </c>
      <c r="C496" s="150" t="s">
        <v>1972</v>
      </c>
    </row>
    <row r="497" spans="1:3" x14ac:dyDescent="0.2">
      <c r="A497" s="151">
        <v>705</v>
      </c>
      <c r="B497" s="147" t="s">
        <v>2084</v>
      </c>
      <c r="C497" s="150" t="s">
        <v>1972</v>
      </c>
    </row>
    <row r="498" spans="1:3" x14ac:dyDescent="0.2">
      <c r="A498" s="151">
        <v>706</v>
      </c>
      <c r="B498" s="147" t="s">
        <v>2084</v>
      </c>
      <c r="C498" s="150" t="s">
        <v>1972</v>
      </c>
    </row>
    <row r="499" spans="1:3" x14ac:dyDescent="0.2">
      <c r="A499" s="151">
        <v>707</v>
      </c>
      <c r="B499" s="147" t="s">
        <v>2084</v>
      </c>
      <c r="C499" s="150" t="s">
        <v>1972</v>
      </c>
    </row>
    <row r="500" spans="1:3" x14ac:dyDescent="0.2">
      <c r="A500" s="151">
        <v>708</v>
      </c>
      <c r="B500" s="147" t="s">
        <v>2084</v>
      </c>
      <c r="C500" s="150" t="s">
        <v>1972</v>
      </c>
    </row>
    <row r="501" spans="1:3" x14ac:dyDescent="0.2">
      <c r="A501" s="151">
        <v>709</v>
      </c>
      <c r="B501" s="147" t="s">
        <v>2084</v>
      </c>
      <c r="C501" s="150" t="s">
        <v>1972</v>
      </c>
    </row>
    <row r="502" spans="1:3" x14ac:dyDescent="0.2">
      <c r="A502" s="151">
        <v>710</v>
      </c>
      <c r="B502" s="147" t="s">
        <v>2084</v>
      </c>
      <c r="C502" s="150" t="s">
        <v>1972</v>
      </c>
    </row>
    <row r="503" spans="1:3" x14ac:dyDescent="0.2">
      <c r="A503" s="151">
        <v>711</v>
      </c>
      <c r="B503" s="147" t="s">
        <v>2084</v>
      </c>
      <c r="C503" s="150" t="s">
        <v>1972</v>
      </c>
    </row>
    <row r="504" spans="1:3" x14ac:dyDescent="0.2">
      <c r="A504" s="151">
        <v>712</v>
      </c>
      <c r="B504" s="147" t="s">
        <v>2151</v>
      </c>
      <c r="C504" s="150" t="s">
        <v>1972</v>
      </c>
    </row>
    <row r="505" spans="1:3" x14ac:dyDescent="0.2">
      <c r="A505" s="151">
        <v>713</v>
      </c>
      <c r="B505" s="147" t="s">
        <v>2151</v>
      </c>
      <c r="C505" s="150" t="s">
        <v>1972</v>
      </c>
    </row>
    <row r="506" spans="1:3" x14ac:dyDescent="0.2">
      <c r="A506" s="151">
        <v>714</v>
      </c>
      <c r="B506" s="147" t="s">
        <v>2151</v>
      </c>
      <c r="C506" s="150" t="s">
        <v>1972</v>
      </c>
    </row>
    <row r="507" spans="1:3" x14ac:dyDescent="0.2">
      <c r="A507" s="151">
        <v>715</v>
      </c>
      <c r="B507" s="147" t="s">
        <v>2151</v>
      </c>
      <c r="C507" s="150" t="s">
        <v>1972</v>
      </c>
    </row>
    <row r="508" spans="1:3" x14ac:dyDescent="0.2">
      <c r="A508" s="151">
        <v>716</v>
      </c>
      <c r="B508" s="147" t="s">
        <v>2152</v>
      </c>
      <c r="C508" s="150" t="s">
        <v>1972</v>
      </c>
    </row>
    <row r="509" spans="1:3" x14ac:dyDescent="0.2">
      <c r="A509" s="151">
        <v>717</v>
      </c>
      <c r="B509" s="147" t="s">
        <v>2152</v>
      </c>
      <c r="C509" s="150" t="s">
        <v>1972</v>
      </c>
    </row>
    <row r="510" spans="1:3" x14ac:dyDescent="0.2">
      <c r="A510" s="151">
        <v>718</v>
      </c>
      <c r="B510" s="147" t="s">
        <v>2153</v>
      </c>
      <c r="C510" s="150" t="s">
        <v>1972</v>
      </c>
    </row>
    <row r="511" spans="1:3" x14ac:dyDescent="0.2">
      <c r="A511" s="151">
        <v>719</v>
      </c>
      <c r="B511" s="147" t="s">
        <v>2153</v>
      </c>
      <c r="C511" s="150" t="s">
        <v>1972</v>
      </c>
    </row>
    <row r="512" spans="1:3" x14ac:dyDescent="0.2">
      <c r="A512" s="151">
        <v>720</v>
      </c>
      <c r="B512" s="147" t="s">
        <v>2019</v>
      </c>
      <c r="C512" s="150" t="s">
        <v>1992</v>
      </c>
    </row>
    <row r="513" spans="1:3" x14ac:dyDescent="0.2">
      <c r="A513" s="151">
        <v>721</v>
      </c>
      <c r="B513" s="147" t="s">
        <v>2154</v>
      </c>
      <c r="C513" s="150" t="s">
        <v>1992</v>
      </c>
    </row>
    <row r="514" spans="1:3" x14ac:dyDescent="0.2">
      <c r="A514" s="151">
        <v>722</v>
      </c>
      <c r="B514" s="147" t="s">
        <v>2154</v>
      </c>
      <c r="C514" s="150" t="s">
        <v>1992</v>
      </c>
    </row>
    <row r="515" spans="1:3" x14ac:dyDescent="0.2">
      <c r="A515" s="151">
        <v>723</v>
      </c>
      <c r="B515" s="147" t="s">
        <v>2154</v>
      </c>
      <c r="C515" s="150" t="s">
        <v>1992</v>
      </c>
    </row>
    <row r="516" spans="1:3" x14ac:dyDescent="0.2">
      <c r="A516" s="151">
        <v>724</v>
      </c>
      <c r="B516" s="147" t="s">
        <v>2154</v>
      </c>
      <c r="C516" s="150" t="s">
        <v>1992</v>
      </c>
    </row>
    <row r="517" spans="1:3" x14ac:dyDescent="0.2">
      <c r="A517" s="151">
        <v>725</v>
      </c>
      <c r="B517" s="147" t="s">
        <v>2154</v>
      </c>
      <c r="C517" s="150" t="s">
        <v>1992</v>
      </c>
    </row>
    <row r="518" spans="1:3" x14ac:dyDescent="0.2">
      <c r="A518" s="151">
        <v>726</v>
      </c>
      <c r="B518" s="147" t="s">
        <v>2154</v>
      </c>
      <c r="C518" s="150" t="s">
        <v>1992</v>
      </c>
    </row>
    <row r="519" spans="1:3" x14ac:dyDescent="0.2">
      <c r="A519" s="151">
        <v>727</v>
      </c>
      <c r="B519" s="147" t="s">
        <v>2154</v>
      </c>
      <c r="C519" s="150" t="s">
        <v>1992</v>
      </c>
    </row>
    <row r="520" spans="1:3" x14ac:dyDescent="0.2">
      <c r="A520" s="151">
        <v>728</v>
      </c>
      <c r="B520" s="147" t="s">
        <v>2155</v>
      </c>
      <c r="C520" s="150" t="s">
        <v>1992</v>
      </c>
    </row>
    <row r="521" spans="1:3" x14ac:dyDescent="0.2">
      <c r="A521" s="151">
        <v>729</v>
      </c>
      <c r="B521" s="147" t="s">
        <v>2154</v>
      </c>
      <c r="C521" s="150" t="s">
        <v>1992</v>
      </c>
    </row>
    <row r="522" spans="1:3" x14ac:dyDescent="0.2">
      <c r="A522" s="151">
        <v>730</v>
      </c>
      <c r="B522" s="147" t="s">
        <v>2155</v>
      </c>
      <c r="C522" s="150" t="s">
        <v>1992</v>
      </c>
    </row>
    <row r="523" spans="1:3" x14ac:dyDescent="0.2">
      <c r="A523" s="151">
        <v>731</v>
      </c>
      <c r="B523" s="147" t="s">
        <v>2154</v>
      </c>
      <c r="C523" s="150" t="s">
        <v>1992</v>
      </c>
    </row>
    <row r="524" spans="1:3" x14ac:dyDescent="0.2">
      <c r="A524" s="151">
        <v>732</v>
      </c>
      <c r="B524" s="147" t="s">
        <v>2155</v>
      </c>
      <c r="C524" s="150" t="s">
        <v>1992</v>
      </c>
    </row>
    <row r="525" spans="1:3" x14ac:dyDescent="0.2">
      <c r="A525" s="151">
        <v>733</v>
      </c>
      <c r="B525" s="147" t="s">
        <v>2154</v>
      </c>
      <c r="C525" s="150" t="s">
        <v>1992</v>
      </c>
    </row>
    <row r="526" spans="1:3" x14ac:dyDescent="0.2">
      <c r="A526" s="151">
        <v>734</v>
      </c>
      <c r="B526" s="147" t="s">
        <v>2155</v>
      </c>
      <c r="C526" s="150" t="s">
        <v>1992</v>
      </c>
    </row>
    <row r="527" spans="1:3" x14ac:dyDescent="0.2">
      <c r="A527" s="151">
        <v>735</v>
      </c>
      <c r="B527" s="147" t="s">
        <v>2154</v>
      </c>
      <c r="C527" s="150" t="s">
        <v>1992</v>
      </c>
    </row>
    <row r="528" spans="1:3" x14ac:dyDescent="0.2">
      <c r="A528" s="151">
        <v>736</v>
      </c>
      <c r="B528" s="147" t="s">
        <v>2155</v>
      </c>
      <c r="C528" s="150" t="s">
        <v>1992</v>
      </c>
    </row>
    <row r="529" spans="1:3" x14ac:dyDescent="0.2">
      <c r="A529" s="151">
        <v>737</v>
      </c>
      <c r="B529" s="147" t="s">
        <v>2154</v>
      </c>
      <c r="C529" s="150" t="s">
        <v>1992</v>
      </c>
    </row>
    <row r="530" spans="1:3" x14ac:dyDescent="0.2">
      <c r="A530" s="151">
        <v>738</v>
      </c>
      <c r="B530" s="147" t="s">
        <v>2155</v>
      </c>
      <c r="C530" s="150" t="s">
        <v>1992</v>
      </c>
    </row>
    <row r="531" spans="1:3" x14ac:dyDescent="0.2">
      <c r="A531" s="151">
        <v>739</v>
      </c>
      <c r="B531" s="147" t="s">
        <v>2154</v>
      </c>
      <c r="C531" s="150" t="s">
        <v>1992</v>
      </c>
    </row>
    <row r="532" spans="1:3" x14ac:dyDescent="0.2">
      <c r="A532" s="151">
        <v>740</v>
      </c>
      <c r="B532" s="147" t="s">
        <v>2155</v>
      </c>
      <c r="C532" s="150" t="s">
        <v>1992</v>
      </c>
    </row>
    <row r="533" spans="1:3" x14ac:dyDescent="0.2">
      <c r="A533" s="151">
        <v>741</v>
      </c>
      <c r="B533" s="147" t="s">
        <v>2154</v>
      </c>
      <c r="C533" s="150" t="s">
        <v>1992</v>
      </c>
    </row>
    <row r="534" spans="1:3" x14ac:dyDescent="0.2">
      <c r="A534" s="151">
        <v>742</v>
      </c>
      <c r="B534" s="147" t="s">
        <v>2155</v>
      </c>
      <c r="C534" s="150" t="s">
        <v>1992</v>
      </c>
    </row>
    <row r="535" spans="1:3" x14ac:dyDescent="0.2">
      <c r="A535" s="151">
        <v>743</v>
      </c>
      <c r="B535" s="147" t="s">
        <v>2154</v>
      </c>
      <c r="C535" s="150" t="s">
        <v>1992</v>
      </c>
    </row>
    <row r="536" spans="1:3" x14ac:dyDescent="0.2">
      <c r="A536" s="151">
        <v>744</v>
      </c>
      <c r="B536" s="147" t="s">
        <v>2155</v>
      </c>
      <c r="C536" s="150" t="s">
        <v>1992</v>
      </c>
    </row>
    <row r="537" spans="1:3" x14ac:dyDescent="0.2">
      <c r="A537" s="151">
        <v>745</v>
      </c>
      <c r="B537" s="147" t="s">
        <v>2154</v>
      </c>
      <c r="C537" s="150" t="s">
        <v>1992</v>
      </c>
    </row>
    <row r="538" spans="1:3" x14ac:dyDescent="0.2">
      <c r="A538" s="151">
        <v>746</v>
      </c>
      <c r="B538" s="147" t="s">
        <v>2155</v>
      </c>
      <c r="C538" s="150" t="s">
        <v>1992</v>
      </c>
    </row>
    <row r="539" spans="1:3" x14ac:dyDescent="0.2">
      <c r="A539" s="151">
        <v>747</v>
      </c>
      <c r="B539" s="147" t="s">
        <v>2154</v>
      </c>
      <c r="C539" s="150" t="s">
        <v>1992</v>
      </c>
    </row>
    <row r="540" spans="1:3" x14ac:dyDescent="0.2">
      <c r="A540" s="151">
        <v>748</v>
      </c>
      <c r="B540" s="147" t="s">
        <v>2154</v>
      </c>
      <c r="C540" s="150" t="s">
        <v>1992</v>
      </c>
    </row>
    <row r="541" spans="1:3" x14ac:dyDescent="0.2">
      <c r="A541" s="151">
        <v>749</v>
      </c>
      <c r="B541" s="147" t="s">
        <v>2155</v>
      </c>
      <c r="C541" s="150" t="s">
        <v>1992</v>
      </c>
    </row>
    <row r="542" spans="1:3" x14ac:dyDescent="0.2">
      <c r="A542" s="151">
        <v>752</v>
      </c>
      <c r="B542" s="147" t="s">
        <v>2154</v>
      </c>
      <c r="C542" s="150" t="s">
        <v>1992</v>
      </c>
    </row>
    <row r="543" spans="1:3" x14ac:dyDescent="0.2">
      <c r="A543" s="151">
        <v>753</v>
      </c>
      <c r="B543" s="147" t="s">
        <v>2156</v>
      </c>
      <c r="C543" s="150" t="s">
        <v>1992</v>
      </c>
    </row>
    <row r="544" spans="1:3" x14ac:dyDescent="0.2">
      <c r="A544" s="151">
        <v>754</v>
      </c>
      <c r="B544" s="147" t="s">
        <v>2154</v>
      </c>
      <c r="C544" s="150" t="s">
        <v>1992</v>
      </c>
    </row>
    <row r="545" spans="1:3" x14ac:dyDescent="0.2">
      <c r="A545" s="151">
        <v>755</v>
      </c>
      <c r="B545" s="147" t="s">
        <v>2156</v>
      </c>
      <c r="C545" s="150" t="s">
        <v>1992</v>
      </c>
    </row>
    <row r="546" spans="1:3" x14ac:dyDescent="0.2">
      <c r="A546" s="151">
        <v>756</v>
      </c>
      <c r="B546" s="147" t="s">
        <v>2154</v>
      </c>
      <c r="C546" s="150" t="s">
        <v>1992</v>
      </c>
    </row>
    <row r="547" spans="1:3" x14ac:dyDescent="0.2">
      <c r="A547" s="151">
        <v>757</v>
      </c>
      <c r="B547" s="147" t="s">
        <v>2156</v>
      </c>
      <c r="C547" s="150" t="s">
        <v>1992</v>
      </c>
    </row>
    <row r="548" spans="1:3" x14ac:dyDescent="0.2">
      <c r="A548" s="151">
        <v>758</v>
      </c>
      <c r="B548" s="147" t="s">
        <v>2154</v>
      </c>
      <c r="C548" s="150" t="s">
        <v>1992</v>
      </c>
    </row>
    <row r="549" spans="1:3" x14ac:dyDescent="0.2">
      <c r="A549" s="151">
        <v>759</v>
      </c>
      <c r="B549" s="147" t="s">
        <v>2156</v>
      </c>
      <c r="C549" s="150" t="s">
        <v>1992</v>
      </c>
    </row>
    <row r="550" spans="1:3" x14ac:dyDescent="0.2">
      <c r="A550" s="151">
        <v>760</v>
      </c>
      <c r="B550" s="147" t="s">
        <v>2154</v>
      </c>
      <c r="C550" s="150" t="s">
        <v>1992</v>
      </c>
    </row>
    <row r="551" spans="1:3" x14ac:dyDescent="0.2">
      <c r="A551" s="151">
        <v>761</v>
      </c>
      <c r="B551" s="147" t="s">
        <v>2156</v>
      </c>
      <c r="C551" s="150" t="s">
        <v>1992</v>
      </c>
    </row>
    <row r="552" spans="1:3" x14ac:dyDescent="0.2">
      <c r="A552" s="151">
        <v>762</v>
      </c>
      <c r="B552" s="147" t="s">
        <v>2154</v>
      </c>
      <c r="C552" s="150" t="s">
        <v>1992</v>
      </c>
    </row>
    <row r="553" spans="1:3" x14ac:dyDescent="0.2">
      <c r="A553" s="151">
        <v>763</v>
      </c>
      <c r="B553" s="147" t="s">
        <v>2156</v>
      </c>
      <c r="C553" s="150" t="s">
        <v>1992</v>
      </c>
    </row>
    <row r="554" spans="1:3" x14ac:dyDescent="0.2">
      <c r="A554" s="151">
        <v>764</v>
      </c>
      <c r="B554" s="147" t="s">
        <v>2154</v>
      </c>
      <c r="C554" s="150" t="s">
        <v>1992</v>
      </c>
    </row>
    <row r="555" spans="1:3" x14ac:dyDescent="0.2">
      <c r="A555" s="151">
        <v>765</v>
      </c>
      <c r="B555" s="147" t="s">
        <v>2156</v>
      </c>
      <c r="C555" s="150" t="s">
        <v>1992</v>
      </c>
    </row>
    <row r="556" spans="1:3" x14ac:dyDescent="0.2">
      <c r="A556" s="151">
        <v>766</v>
      </c>
      <c r="B556" s="147" t="s">
        <v>2154</v>
      </c>
      <c r="C556" s="150" t="s">
        <v>1992</v>
      </c>
    </row>
    <row r="557" spans="1:3" x14ac:dyDescent="0.2">
      <c r="A557" s="151">
        <v>767</v>
      </c>
      <c r="B557" s="147" t="s">
        <v>2156</v>
      </c>
      <c r="C557" s="150" t="s">
        <v>1992</v>
      </c>
    </row>
    <row r="558" spans="1:3" x14ac:dyDescent="0.2">
      <c r="A558" s="151">
        <v>768</v>
      </c>
      <c r="B558" s="147" t="s">
        <v>2154</v>
      </c>
      <c r="C558" s="150" t="s">
        <v>1992</v>
      </c>
    </row>
    <row r="559" spans="1:3" x14ac:dyDescent="0.2">
      <c r="A559" s="151">
        <v>769</v>
      </c>
      <c r="B559" s="147" t="s">
        <v>2156</v>
      </c>
      <c r="C559" s="150" t="s">
        <v>1992</v>
      </c>
    </row>
    <row r="560" spans="1:3" x14ac:dyDescent="0.2">
      <c r="A560" s="151">
        <v>770</v>
      </c>
      <c r="B560" s="147" t="s">
        <v>2157</v>
      </c>
      <c r="C560" s="150" t="s">
        <v>1992</v>
      </c>
    </row>
    <row r="561" spans="1:3" x14ac:dyDescent="0.2">
      <c r="A561" s="151">
        <v>775</v>
      </c>
      <c r="B561" s="147" t="s">
        <v>2158</v>
      </c>
      <c r="C561" s="150" t="s">
        <v>1992</v>
      </c>
    </row>
    <row r="562" spans="1:3" x14ac:dyDescent="0.2">
      <c r="A562" s="151">
        <v>776</v>
      </c>
      <c r="B562" s="147" t="s">
        <v>2158</v>
      </c>
      <c r="C562" s="150" t="s">
        <v>1992</v>
      </c>
    </row>
    <row r="563" spans="1:3" x14ac:dyDescent="0.2">
      <c r="A563" s="151">
        <v>781</v>
      </c>
      <c r="B563" s="147" t="s">
        <v>2154</v>
      </c>
      <c r="C563" s="150" t="s">
        <v>1972</v>
      </c>
    </row>
    <row r="564" spans="1:3" x14ac:dyDescent="0.2">
      <c r="A564" s="151">
        <v>782</v>
      </c>
      <c r="B564" s="147" t="s">
        <v>2154</v>
      </c>
      <c r="C564" s="150" t="s">
        <v>1992</v>
      </c>
    </row>
    <row r="565" spans="1:3" x14ac:dyDescent="0.2">
      <c r="A565" s="151">
        <v>783</v>
      </c>
      <c r="B565" s="147" t="s">
        <v>2154</v>
      </c>
      <c r="C565" s="150" t="s">
        <v>1992</v>
      </c>
    </row>
    <row r="566" spans="1:3" x14ac:dyDescent="0.2">
      <c r="A566" s="151">
        <v>784</v>
      </c>
      <c r="B566" s="147" t="s">
        <v>2154</v>
      </c>
      <c r="C566" s="150" t="s">
        <v>1992</v>
      </c>
    </row>
    <row r="567" spans="1:3" x14ac:dyDescent="0.2">
      <c r="A567" s="151">
        <v>785</v>
      </c>
      <c r="B567" s="147" t="s">
        <v>2154</v>
      </c>
      <c r="C567" s="150" t="s">
        <v>1992</v>
      </c>
    </row>
    <row r="568" spans="1:3" x14ac:dyDescent="0.2">
      <c r="A568" s="151">
        <v>786</v>
      </c>
      <c r="B568" s="147" t="s">
        <v>2154</v>
      </c>
      <c r="C568" s="150" t="s">
        <v>1992</v>
      </c>
    </row>
    <row r="569" spans="1:3" x14ac:dyDescent="0.2">
      <c r="A569" s="151">
        <v>787</v>
      </c>
      <c r="B569" s="147" t="s">
        <v>2159</v>
      </c>
      <c r="C569" s="150" t="s">
        <v>1992</v>
      </c>
    </row>
    <row r="570" spans="1:3" x14ac:dyDescent="0.2">
      <c r="A570" s="151">
        <v>788</v>
      </c>
      <c r="B570" s="147" t="s">
        <v>2160</v>
      </c>
      <c r="C570" s="150" t="s">
        <v>1992</v>
      </c>
    </row>
    <row r="571" spans="1:3" x14ac:dyDescent="0.2">
      <c r="A571" s="151">
        <v>789</v>
      </c>
      <c r="B571" s="147" t="s">
        <v>2161</v>
      </c>
      <c r="C571" s="150" t="s">
        <v>1992</v>
      </c>
    </row>
    <row r="572" spans="1:3" x14ac:dyDescent="0.2">
      <c r="A572" s="151">
        <v>790</v>
      </c>
      <c r="B572" s="147" t="s">
        <v>2162</v>
      </c>
      <c r="C572" s="150" t="s">
        <v>1992</v>
      </c>
    </row>
    <row r="573" spans="1:3" x14ac:dyDescent="0.2">
      <c r="A573" s="151">
        <v>791</v>
      </c>
      <c r="B573" s="147" t="s">
        <v>2163</v>
      </c>
      <c r="C573" s="150" t="s">
        <v>1992</v>
      </c>
    </row>
    <row r="574" spans="1:3" x14ac:dyDescent="0.2">
      <c r="A574" s="151">
        <v>792</v>
      </c>
      <c r="B574" s="147" t="s">
        <v>2164</v>
      </c>
      <c r="C574" s="150" t="s">
        <v>1992</v>
      </c>
    </row>
    <row r="575" spans="1:3" x14ac:dyDescent="0.2">
      <c r="A575" s="151">
        <v>793</v>
      </c>
      <c r="B575" s="147" t="s">
        <v>2154</v>
      </c>
      <c r="C575" s="150" t="s">
        <v>1992</v>
      </c>
    </row>
    <row r="576" spans="1:3" x14ac:dyDescent="0.2">
      <c r="A576" s="151">
        <v>794</v>
      </c>
      <c r="B576" s="147" t="s">
        <v>2155</v>
      </c>
      <c r="C576" s="150" t="s">
        <v>1992</v>
      </c>
    </row>
    <row r="577" spans="1:3" x14ac:dyDescent="0.2">
      <c r="A577" s="151">
        <v>801</v>
      </c>
      <c r="B577" s="147" t="s">
        <v>2081</v>
      </c>
      <c r="C577" s="150" t="s">
        <v>1992</v>
      </c>
    </row>
    <row r="578" spans="1:3" x14ac:dyDescent="0.2">
      <c r="A578" s="151">
        <v>802</v>
      </c>
      <c r="B578" s="147" t="s">
        <v>2165</v>
      </c>
      <c r="C578" s="150" t="s">
        <v>1992</v>
      </c>
    </row>
    <row r="579" spans="1:3" x14ac:dyDescent="0.2">
      <c r="A579" s="151">
        <v>803</v>
      </c>
      <c r="B579" s="147" t="s">
        <v>2166</v>
      </c>
      <c r="C579" s="150" t="s">
        <v>1972</v>
      </c>
    </row>
    <row r="580" spans="1:3" x14ac:dyDescent="0.2">
      <c r="A580" s="151">
        <v>804</v>
      </c>
      <c r="B580" s="147" t="s">
        <v>2165</v>
      </c>
      <c r="C580" s="150" t="s">
        <v>1992</v>
      </c>
    </row>
    <row r="581" spans="1:3" x14ac:dyDescent="0.2">
      <c r="A581" s="151">
        <v>805</v>
      </c>
      <c r="B581" s="147" t="s">
        <v>2166</v>
      </c>
      <c r="C581" s="150" t="s">
        <v>1972</v>
      </c>
    </row>
    <row r="582" spans="1:3" x14ac:dyDescent="0.2">
      <c r="A582" s="151">
        <v>806</v>
      </c>
      <c r="B582" s="147" t="s">
        <v>2165</v>
      </c>
      <c r="C582" s="150" t="s">
        <v>1992</v>
      </c>
    </row>
    <row r="583" spans="1:3" x14ac:dyDescent="0.2">
      <c r="A583" s="151">
        <v>807</v>
      </c>
      <c r="B583" s="147" t="s">
        <v>2166</v>
      </c>
      <c r="C583" s="150" t="s">
        <v>1972</v>
      </c>
    </row>
    <row r="584" spans="1:3" x14ac:dyDescent="0.2">
      <c r="A584" s="151">
        <v>808</v>
      </c>
      <c r="B584" s="147" t="s">
        <v>2165</v>
      </c>
      <c r="C584" s="150" t="s">
        <v>1992</v>
      </c>
    </row>
    <row r="585" spans="1:3" x14ac:dyDescent="0.2">
      <c r="A585" s="151">
        <v>809</v>
      </c>
      <c r="B585" s="147" t="s">
        <v>2166</v>
      </c>
      <c r="C585" s="150" t="s">
        <v>1972</v>
      </c>
    </row>
    <row r="586" spans="1:3" x14ac:dyDescent="0.2">
      <c r="A586" s="151">
        <v>810</v>
      </c>
      <c r="B586" s="147" t="s">
        <v>2165</v>
      </c>
      <c r="C586" s="150" t="s">
        <v>1992</v>
      </c>
    </row>
    <row r="587" spans="1:3" x14ac:dyDescent="0.2">
      <c r="A587" s="151">
        <v>811</v>
      </c>
      <c r="B587" s="147" t="s">
        <v>2166</v>
      </c>
      <c r="C587" s="150" t="s">
        <v>1972</v>
      </c>
    </row>
    <row r="588" spans="1:3" x14ac:dyDescent="0.2">
      <c r="A588" s="151">
        <v>812</v>
      </c>
      <c r="B588" s="147" t="s">
        <v>2165</v>
      </c>
      <c r="C588" s="150" t="s">
        <v>1992</v>
      </c>
    </row>
    <row r="589" spans="1:3" x14ac:dyDescent="0.2">
      <c r="A589" s="151">
        <v>813</v>
      </c>
      <c r="B589" s="147" t="s">
        <v>2166</v>
      </c>
      <c r="C589" s="150" t="s">
        <v>1972</v>
      </c>
    </row>
    <row r="590" spans="1:3" x14ac:dyDescent="0.2">
      <c r="A590" s="151">
        <v>814</v>
      </c>
      <c r="B590" s="147" t="s">
        <v>2165</v>
      </c>
      <c r="C590" s="150" t="s">
        <v>1992</v>
      </c>
    </row>
    <row r="591" spans="1:3" x14ac:dyDescent="0.2">
      <c r="A591" s="151">
        <v>815</v>
      </c>
      <c r="B591" s="147" t="s">
        <v>2166</v>
      </c>
      <c r="C591" s="150" t="s">
        <v>1972</v>
      </c>
    </row>
    <row r="592" spans="1:3" x14ac:dyDescent="0.2">
      <c r="A592" s="151">
        <v>816</v>
      </c>
      <c r="B592" s="147" t="s">
        <v>2165</v>
      </c>
      <c r="C592" s="150" t="s">
        <v>1992</v>
      </c>
    </row>
    <row r="593" spans="1:3" x14ac:dyDescent="0.2">
      <c r="A593" s="151">
        <v>817</v>
      </c>
      <c r="B593" s="147" t="s">
        <v>2166</v>
      </c>
      <c r="C593" s="150" t="s">
        <v>1972</v>
      </c>
    </row>
    <row r="594" spans="1:3" x14ac:dyDescent="0.2">
      <c r="A594" s="151">
        <v>818</v>
      </c>
      <c r="B594" s="147" t="s">
        <v>2165</v>
      </c>
      <c r="C594" s="150" t="s">
        <v>1992</v>
      </c>
    </row>
    <row r="595" spans="1:3" x14ac:dyDescent="0.2">
      <c r="A595" s="151">
        <v>819</v>
      </c>
      <c r="B595" s="147" t="s">
        <v>2166</v>
      </c>
      <c r="C595" s="150" t="s">
        <v>1972</v>
      </c>
    </row>
    <row r="596" spans="1:3" x14ac:dyDescent="0.2">
      <c r="A596" s="151">
        <v>820</v>
      </c>
      <c r="B596" s="147" t="s">
        <v>2165</v>
      </c>
      <c r="C596" s="150" t="s">
        <v>1992</v>
      </c>
    </row>
    <row r="597" spans="1:3" x14ac:dyDescent="0.2">
      <c r="A597" s="151">
        <v>821</v>
      </c>
      <c r="B597" s="147" t="s">
        <v>2166</v>
      </c>
      <c r="C597" s="150" t="s">
        <v>1972</v>
      </c>
    </row>
    <row r="598" spans="1:3" x14ac:dyDescent="0.2">
      <c r="A598" s="151">
        <v>822</v>
      </c>
      <c r="B598" s="147" t="s">
        <v>2165</v>
      </c>
      <c r="C598" s="150" t="s">
        <v>1992</v>
      </c>
    </row>
    <row r="599" spans="1:3" x14ac:dyDescent="0.2">
      <c r="A599" s="151">
        <v>823</v>
      </c>
      <c r="B599" s="147" t="s">
        <v>2166</v>
      </c>
      <c r="C599" s="150" t="s">
        <v>1972</v>
      </c>
    </row>
    <row r="600" spans="1:3" x14ac:dyDescent="0.2">
      <c r="A600" s="151">
        <v>824</v>
      </c>
      <c r="B600" s="147" t="s">
        <v>2165</v>
      </c>
      <c r="C600" s="150" t="s">
        <v>1992</v>
      </c>
    </row>
    <row r="601" spans="1:3" x14ac:dyDescent="0.2">
      <c r="A601" s="151">
        <v>825</v>
      </c>
      <c r="B601" s="147" t="s">
        <v>2166</v>
      </c>
      <c r="C601" s="150" t="s">
        <v>1972</v>
      </c>
    </row>
    <row r="602" spans="1:3" x14ac:dyDescent="0.2">
      <c r="A602" s="151">
        <v>826</v>
      </c>
      <c r="B602" s="147" t="s">
        <v>2165</v>
      </c>
      <c r="C602" s="150" t="s">
        <v>1992</v>
      </c>
    </row>
    <row r="603" spans="1:3" x14ac:dyDescent="0.2">
      <c r="A603" s="151">
        <v>827</v>
      </c>
      <c r="B603" s="147" t="s">
        <v>2166</v>
      </c>
      <c r="C603" s="150" t="s">
        <v>1972</v>
      </c>
    </row>
    <row r="604" spans="1:3" x14ac:dyDescent="0.2">
      <c r="A604" s="151">
        <v>828</v>
      </c>
      <c r="B604" s="147" t="s">
        <v>2165</v>
      </c>
      <c r="C604" s="150" t="s">
        <v>1992</v>
      </c>
    </row>
    <row r="605" spans="1:3" x14ac:dyDescent="0.2">
      <c r="A605" s="151">
        <v>829</v>
      </c>
      <c r="B605" s="147" t="s">
        <v>2166</v>
      </c>
      <c r="C605" s="150" t="s">
        <v>1972</v>
      </c>
    </row>
    <row r="606" spans="1:3" x14ac:dyDescent="0.2">
      <c r="A606" s="151">
        <v>830</v>
      </c>
      <c r="B606" s="147" t="s">
        <v>2165</v>
      </c>
      <c r="C606" s="150" t="s">
        <v>1992</v>
      </c>
    </row>
    <row r="607" spans="1:3" x14ac:dyDescent="0.2">
      <c r="A607" s="151">
        <v>831</v>
      </c>
      <c r="B607" s="147" t="s">
        <v>2166</v>
      </c>
      <c r="C607" s="150" t="s">
        <v>1972</v>
      </c>
    </row>
    <row r="608" spans="1:3" x14ac:dyDescent="0.2">
      <c r="A608" s="151">
        <v>832</v>
      </c>
      <c r="B608" s="147" t="s">
        <v>2165</v>
      </c>
      <c r="C608" s="150" t="s">
        <v>1992</v>
      </c>
    </row>
    <row r="609" spans="1:3" x14ac:dyDescent="0.2">
      <c r="A609" s="151">
        <v>833</v>
      </c>
      <c r="B609" s="147" t="s">
        <v>2166</v>
      </c>
      <c r="C609" s="150" t="s">
        <v>1972</v>
      </c>
    </row>
    <row r="610" spans="1:3" x14ac:dyDescent="0.2">
      <c r="A610" s="151">
        <v>834</v>
      </c>
      <c r="B610" s="147" t="s">
        <v>2165</v>
      </c>
      <c r="C610" s="150" t="s">
        <v>1992</v>
      </c>
    </row>
    <row r="611" spans="1:3" x14ac:dyDescent="0.2">
      <c r="A611" s="151">
        <v>835</v>
      </c>
      <c r="B611" s="147" t="s">
        <v>2166</v>
      </c>
      <c r="C611" s="150" t="s">
        <v>1972</v>
      </c>
    </row>
    <row r="612" spans="1:3" x14ac:dyDescent="0.2">
      <c r="A612" s="151">
        <v>836</v>
      </c>
      <c r="B612" s="147" t="s">
        <v>2165</v>
      </c>
      <c r="C612" s="150" t="s">
        <v>1992</v>
      </c>
    </row>
    <row r="613" spans="1:3" x14ac:dyDescent="0.2">
      <c r="A613" s="151">
        <v>837</v>
      </c>
      <c r="B613" s="147" t="s">
        <v>2166</v>
      </c>
      <c r="C613" s="150" t="s">
        <v>1972</v>
      </c>
    </row>
    <row r="614" spans="1:3" x14ac:dyDescent="0.2">
      <c r="A614" s="151">
        <v>838</v>
      </c>
      <c r="B614" s="147" t="s">
        <v>2165</v>
      </c>
      <c r="C614" s="150" t="s">
        <v>1992</v>
      </c>
    </row>
    <row r="615" spans="1:3" x14ac:dyDescent="0.2">
      <c r="A615" s="151">
        <v>839</v>
      </c>
      <c r="B615" s="147" t="s">
        <v>2166</v>
      </c>
      <c r="C615" s="150" t="s">
        <v>1972</v>
      </c>
    </row>
    <row r="616" spans="1:3" x14ac:dyDescent="0.2">
      <c r="A616" s="151">
        <v>840</v>
      </c>
      <c r="B616" s="147" t="s">
        <v>2165</v>
      </c>
      <c r="C616" s="150" t="s">
        <v>1992</v>
      </c>
    </row>
    <row r="617" spans="1:3" x14ac:dyDescent="0.2">
      <c r="A617" s="151">
        <v>841</v>
      </c>
      <c r="B617" s="147" t="s">
        <v>2166</v>
      </c>
      <c r="C617" s="150" t="s">
        <v>1972</v>
      </c>
    </row>
    <row r="618" spans="1:3" x14ac:dyDescent="0.2">
      <c r="A618" s="151">
        <v>842</v>
      </c>
      <c r="B618" s="147" t="s">
        <v>2165</v>
      </c>
      <c r="C618" s="150" t="s">
        <v>1992</v>
      </c>
    </row>
    <row r="619" spans="1:3" x14ac:dyDescent="0.2">
      <c r="A619" s="151">
        <v>843</v>
      </c>
      <c r="B619" s="147" t="s">
        <v>2166</v>
      </c>
      <c r="C619" s="150" t="s">
        <v>1972</v>
      </c>
    </row>
    <row r="620" spans="1:3" x14ac:dyDescent="0.2">
      <c r="A620" s="151">
        <v>844</v>
      </c>
      <c r="B620" s="147" t="s">
        <v>2165</v>
      </c>
      <c r="C620" s="150" t="s">
        <v>1992</v>
      </c>
    </row>
    <row r="621" spans="1:3" x14ac:dyDescent="0.2">
      <c r="A621" s="151">
        <v>845</v>
      </c>
      <c r="B621" s="147" t="s">
        <v>2166</v>
      </c>
      <c r="C621" s="150" t="s">
        <v>1972</v>
      </c>
    </row>
    <row r="622" spans="1:3" x14ac:dyDescent="0.2">
      <c r="A622" s="151">
        <v>846</v>
      </c>
      <c r="B622" s="147" t="s">
        <v>2165</v>
      </c>
      <c r="C622" s="150" t="s">
        <v>1992</v>
      </c>
    </row>
    <row r="623" spans="1:3" x14ac:dyDescent="0.2">
      <c r="A623" s="151">
        <v>847</v>
      </c>
      <c r="B623" s="147" t="s">
        <v>2166</v>
      </c>
      <c r="C623" s="150" t="s">
        <v>1972</v>
      </c>
    </row>
    <row r="624" spans="1:3" x14ac:dyDescent="0.2">
      <c r="A624" s="151">
        <v>848</v>
      </c>
      <c r="B624" s="147" t="s">
        <v>2165</v>
      </c>
      <c r="C624" s="150" t="s">
        <v>1992</v>
      </c>
    </row>
    <row r="625" spans="1:3" x14ac:dyDescent="0.2">
      <c r="A625" s="151">
        <v>849</v>
      </c>
      <c r="B625" s="147" t="s">
        <v>2166</v>
      </c>
      <c r="C625" s="150" t="s">
        <v>1972</v>
      </c>
    </row>
    <row r="626" spans="1:3" x14ac:dyDescent="0.2">
      <c r="A626" s="151">
        <v>850</v>
      </c>
      <c r="B626" s="147" t="s">
        <v>2166</v>
      </c>
      <c r="C626" s="150" t="s">
        <v>1972</v>
      </c>
    </row>
    <row r="627" spans="1:3" x14ac:dyDescent="0.2">
      <c r="A627" s="151">
        <v>851</v>
      </c>
      <c r="B627" s="147" t="s">
        <v>2166</v>
      </c>
      <c r="C627" s="150" t="s">
        <v>1972</v>
      </c>
    </row>
    <row r="628" spans="1:3" x14ac:dyDescent="0.2">
      <c r="A628" s="151">
        <v>852</v>
      </c>
      <c r="B628" s="147" t="s">
        <v>2165</v>
      </c>
      <c r="C628" s="150" t="s">
        <v>1992</v>
      </c>
    </row>
    <row r="629" spans="1:3" x14ac:dyDescent="0.2">
      <c r="A629" s="151">
        <v>853</v>
      </c>
      <c r="B629" s="147" t="s">
        <v>2165</v>
      </c>
      <c r="C629" s="150" t="s">
        <v>1992</v>
      </c>
    </row>
    <row r="630" spans="1:3" x14ac:dyDescent="0.2">
      <c r="A630" s="151">
        <v>854</v>
      </c>
      <c r="B630" s="147" t="s">
        <v>2165</v>
      </c>
      <c r="C630" s="150" t="s">
        <v>1992</v>
      </c>
    </row>
    <row r="631" spans="1:3" x14ac:dyDescent="0.2">
      <c r="A631" s="151">
        <v>855</v>
      </c>
      <c r="B631" s="147" t="s">
        <v>2165</v>
      </c>
      <c r="C631" s="150" t="s">
        <v>1992</v>
      </c>
    </row>
    <row r="632" spans="1:3" x14ac:dyDescent="0.2">
      <c r="A632" s="151">
        <v>856</v>
      </c>
      <c r="B632" s="147" t="s">
        <v>2165</v>
      </c>
      <c r="C632" s="150" t="s">
        <v>1992</v>
      </c>
    </row>
    <row r="633" spans="1:3" x14ac:dyDescent="0.2">
      <c r="A633" s="151">
        <v>857</v>
      </c>
      <c r="B633" s="147" t="s">
        <v>2165</v>
      </c>
      <c r="C633" s="150" t="s">
        <v>1992</v>
      </c>
    </row>
    <row r="634" spans="1:3" x14ac:dyDescent="0.2">
      <c r="A634" s="151">
        <v>858</v>
      </c>
      <c r="B634" s="147" t="s">
        <v>2165</v>
      </c>
      <c r="C634" s="150" t="s">
        <v>1992</v>
      </c>
    </row>
    <row r="635" spans="1:3" x14ac:dyDescent="0.2">
      <c r="A635" s="151">
        <v>859</v>
      </c>
      <c r="B635" s="147" t="s">
        <v>2165</v>
      </c>
      <c r="C635" s="150" t="s">
        <v>1992</v>
      </c>
    </row>
    <row r="636" spans="1:3" x14ac:dyDescent="0.2">
      <c r="A636" s="151">
        <v>860</v>
      </c>
      <c r="B636" s="147" t="s">
        <v>2165</v>
      </c>
      <c r="C636" s="150" t="s">
        <v>1992</v>
      </c>
    </row>
    <row r="637" spans="1:3" x14ac:dyDescent="0.2">
      <c r="A637" s="151">
        <v>861</v>
      </c>
      <c r="B637" s="147" t="s">
        <v>2165</v>
      </c>
      <c r="C637" s="150" t="s">
        <v>1992</v>
      </c>
    </row>
    <row r="638" spans="1:3" x14ac:dyDescent="0.2">
      <c r="A638" s="151">
        <v>862</v>
      </c>
      <c r="B638" s="147" t="s">
        <v>2165</v>
      </c>
      <c r="C638" s="150" t="s">
        <v>1992</v>
      </c>
    </row>
    <row r="639" spans="1:3" x14ac:dyDescent="0.2">
      <c r="A639" s="151">
        <v>863</v>
      </c>
      <c r="B639" s="147" t="s">
        <v>2165</v>
      </c>
      <c r="C639" s="150" t="s">
        <v>1992</v>
      </c>
    </row>
    <row r="640" spans="1:3" x14ac:dyDescent="0.2">
      <c r="A640" s="151">
        <v>864</v>
      </c>
      <c r="B640" s="147" t="s">
        <v>2165</v>
      </c>
      <c r="C640" s="150" t="s">
        <v>1992</v>
      </c>
    </row>
    <row r="641" spans="1:3" x14ac:dyDescent="0.2">
      <c r="A641" s="151">
        <v>865</v>
      </c>
      <c r="B641" s="147" t="s">
        <v>2165</v>
      </c>
      <c r="C641" s="150" t="s">
        <v>1992</v>
      </c>
    </row>
    <row r="642" spans="1:3" x14ac:dyDescent="0.2">
      <c r="A642" s="151">
        <v>866</v>
      </c>
      <c r="B642" s="147" t="s">
        <v>2166</v>
      </c>
      <c r="C642" s="150" t="s">
        <v>1972</v>
      </c>
    </row>
    <row r="643" spans="1:3" x14ac:dyDescent="0.2">
      <c r="A643" s="151">
        <v>867</v>
      </c>
      <c r="B643" s="147" t="s">
        <v>2165</v>
      </c>
      <c r="C643" s="150" t="s">
        <v>1992</v>
      </c>
    </row>
    <row r="644" spans="1:3" x14ac:dyDescent="0.2">
      <c r="A644" s="151">
        <v>868</v>
      </c>
      <c r="B644" s="147" t="s">
        <v>2166</v>
      </c>
      <c r="C644" s="150" t="s">
        <v>1972</v>
      </c>
    </row>
    <row r="645" spans="1:3" x14ac:dyDescent="0.2">
      <c r="A645" s="151">
        <v>869</v>
      </c>
      <c r="B645" s="147" t="s">
        <v>2165</v>
      </c>
      <c r="C645" s="150" t="s">
        <v>1992</v>
      </c>
    </row>
    <row r="646" spans="1:3" x14ac:dyDescent="0.2">
      <c r="A646" s="151">
        <v>870</v>
      </c>
      <c r="B646" s="147" t="s">
        <v>2166</v>
      </c>
      <c r="C646" s="150" t="s">
        <v>1972</v>
      </c>
    </row>
    <row r="647" spans="1:3" x14ac:dyDescent="0.2">
      <c r="A647" s="151">
        <v>871</v>
      </c>
      <c r="B647" s="147" t="s">
        <v>2165</v>
      </c>
      <c r="C647" s="150" t="s">
        <v>1992</v>
      </c>
    </row>
    <row r="648" spans="1:3" x14ac:dyDescent="0.2">
      <c r="A648" s="151">
        <v>872</v>
      </c>
      <c r="B648" s="147" t="s">
        <v>2166</v>
      </c>
      <c r="C648" s="150" t="s">
        <v>1972</v>
      </c>
    </row>
    <row r="649" spans="1:3" x14ac:dyDescent="0.2">
      <c r="A649" s="151">
        <v>873</v>
      </c>
      <c r="B649" s="147" t="s">
        <v>2165</v>
      </c>
      <c r="C649" s="150" t="s">
        <v>1992</v>
      </c>
    </row>
    <row r="650" spans="1:3" x14ac:dyDescent="0.2">
      <c r="A650" s="151">
        <v>874</v>
      </c>
      <c r="B650" s="147" t="s">
        <v>2166</v>
      </c>
      <c r="C650" s="150" t="s">
        <v>1972</v>
      </c>
    </row>
    <row r="651" spans="1:3" x14ac:dyDescent="0.2">
      <c r="A651" s="151">
        <v>875</v>
      </c>
      <c r="B651" s="147" t="s">
        <v>2165</v>
      </c>
      <c r="C651" s="150" t="s">
        <v>1992</v>
      </c>
    </row>
    <row r="652" spans="1:3" x14ac:dyDescent="0.2">
      <c r="A652" s="151">
        <v>876</v>
      </c>
      <c r="B652" s="147" t="s">
        <v>2166</v>
      </c>
      <c r="C652" s="150" t="s">
        <v>1972</v>
      </c>
    </row>
    <row r="653" spans="1:3" x14ac:dyDescent="0.2">
      <c r="A653" s="151">
        <v>877</v>
      </c>
      <c r="B653" s="147" t="s">
        <v>2165</v>
      </c>
      <c r="C653" s="150" t="s">
        <v>1992</v>
      </c>
    </row>
    <row r="654" spans="1:3" x14ac:dyDescent="0.2">
      <c r="A654" s="151">
        <v>878</v>
      </c>
      <c r="B654" s="147" t="s">
        <v>2166</v>
      </c>
      <c r="C654" s="150" t="s">
        <v>1972</v>
      </c>
    </row>
    <row r="655" spans="1:3" x14ac:dyDescent="0.2">
      <c r="A655" s="151">
        <v>879</v>
      </c>
      <c r="B655" s="147" t="s">
        <v>2165</v>
      </c>
      <c r="C655" s="150" t="s">
        <v>1992</v>
      </c>
    </row>
    <row r="656" spans="1:3" x14ac:dyDescent="0.2">
      <c r="A656" s="151">
        <v>880</v>
      </c>
      <c r="B656" s="147" t="s">
        <v>2166</v>
      </c>
      <c r="C656" s="150" t="s">
        <v>1972</v>
      </c>
    </row>
    <row r="657" spans="1:3" x14ac:dyDescent="0.2">
      <c r="A657" s="151">
        <v>881</v>
      </c>
      <c r="B657" s="147" t="s">
        <v>2165</v>
      </c>
      <c r="C657" s="150" t="s">
        <v>1992</v>
      </c>
    </row>
    <row r="658" spans="1:3" x14ac:dyDescent="0.2">
      <c r="A658" s="151">
        <v>882</v>
      </c>
      <c r="B658" s="147" t="s">
        <v>2166</v>
      </c>
      <c r="C658" s="150" t="s">
        <v>1972</v>
      </c>
    </row>
    <row r="659" spans="1:3" x14ac:dyDescent="0.2">
      <c r="A659" s="151">
        <v>883</v>
      </c>
      <c r="B659" s="147" t="s">
        <v>2165</v>
      </c>
      <c r="C659" s="150" t="s">
        <v>1992</v>
      </c>
    </row>
    <row r="660" spans="1:3" x14ac:dyDescent="0.2">
      <c r="A660" s="151">
        <v>884</v>
      </c>
      <c r="B660" s="147" t="s">
        <v>2166</v>
      </c>
      <c r="C660" s="150" t="s">
        <v>1972</v>
      </c>
    </row>
    <row r="661" spans="1:3" x14ac:dyDescent="0.2">
      <c r="A661" s="151">
        <v>885</v>
      </c>
      <c r="B661" s="147" t="s">
        <v>2165</v>
      </c>
      <c r="C661" s="150" t="s">
        <v>1992</v>
      </c>
    </row>
    <row r="662" spans="1:3" x14ac:dyDescent="0.2">
      <c r="A662" s="151">
        <v>886</v>
      </c>
      <c r="B662" s="147" t="s">
        <v>2166</v>
      </c>
      <c r="C662" s="150" t="s">
        <v>1972</v>
      </c>
    </row>
    <row r="663" spans="1:3" x14ac:dyDescent="0.2">
      <c r="A663" s="151">
        <v>887</v>
      </c>
      <c r="B663" s="147" t="s">
        <v>2165</v>
      </c>
      <c r="C663" s="150" t="s">
        <v>1992</v>
      </c>
    </row>
    <row r="664" spans="1:3" x14ac:dyDescent="0.2">
      <c r="A664" s="151">
        <v>888</v>
      </c>
      <c r="B664" s="147" t="s">
        <v>2166</v>
      </c>
      <c r="C664" s="150" t="s">
        <v>1972</v>
      </c>
    </row>
    <row r="665" spans="1:3" x14ac:dyDescent="0.2">
      <c r="A665" s="151">
        <v>889</v>
      </c>
      <c r="B665" s="147" t="s">
        <v>2165</v>
      </c>
      <c r="C665" s="150" t="s">
        <v>1992</v>
      </c>
    </row>
    <row r="666" spans="1:3" x14ac:dyDescent="0.2">
      <c r="A666" s="151">
        <v>890</v>
      </c>
      <c r="B666" s="147" t="s">
        <v>2166</v>
      </c>
      <c r="C666" s="150" t="s">
        <v>1972</v>
      </c>
    </row>
    <row r="667" spans="1:3" x14ac:dyDescent="0.2">
      <c r="A667" s="151">
        <v>891</v>
      </c>
      <c r="B667" s="147" t="s">
        <v>2166</v>
      </c>
      <c r="C667" s="150" t="s">
        <v>1972</v>
      </c>
    </row>
    <row r="668" spans="1:3" x14ac:dyDescent="0.2">
      <c r="A668" s="151">
        <v>892</v>
      </c>
      <c r="B668" s="147" t="s">
        <v>2166</v>
      </c>
      <c r="C668" s="150" t="s">
        <v>1972</v>
      </c>
    </row>
    <row r="669" spans="1:3" x14ac:dyDescent="0.2">
      <c r="A669" s="151">
        <v>893</v>
      </c>
      <c r="B669" s="147" t="s">
        <v>2166</v>
      </c>
      <c r="C669" s="150" t="s">
        <v>1972</v>
      </c>
    </row>
    <row r="670" spans="1:3" x14ac:dyDescent="0.2">
      <c r="A670" s="151">
        <v>894</v>
      </c>
      <c r="B670" s="147" t="s">
        <v>2123</v>
      </c>
      <c r="C670" s="150" t="s">
        <v>1972</v>
      </c>
    </row>
    <row r="671" spans="1:3" x14ac:dyDescent="0.2">
      <c r="A671" s="151">
        <v>895</v>
      </c>
      <c r="B671" s="147" t="s">
        <v>2123</v>
      </c>
      <c r="C671" s="150" t="s">
        <v>1972</v>
      </c>
    </row>
    <row r="672" spans="1:3" x14ac:dyDescent="0.2">
      <c r="A672" s="151">
        <v>896</v>
      </c>
      <c r="B672" s="147" t="s">
        <v>2123</v>
      </c>
      <c r="C672" s="150" t="s">
        <v>1972</v>
      </c>
    </row>
    <row r="673" spans="1:3" x14ac:dyDescent="0.2">
      <c r="A673" s="151">
        <v>897</v>
      </c>
      <c r="B673" s="147" t="s">
        <v>2166</v>
      </c>
      <c r="C673" s="150" t="s">
        <v>1972</v>
      </c>
    </row>
    <row r="674" spans="1:3" x14ac:dyDescent="0.2">
      <c r="A674" s="151">
        <v>898</v>
      </c>
      <c r="B674" s="147" t="s">
        <v>2166</v>
      </c>
      <c r="C674" s="150" t="s">
        <v>1972</v>
      </c>
    </row>
    <row r="675" spans="1:3" x14ac:dyDescent="0.2">
      <c r="A675" s="151">
        <v>899</v>
      </c>
      <c r="B675" s="147" t="s">
        <v>2167</v>
      </c>
      <c r="C675" s="150" t="s">
        <v>1972</v>
      </c>
    </row>
    <row r="676" spans="1:3" x14ac:dyDescent="0.2">
      <c r="A676" s="151">
        <v>900</v>
      </c>
      <c r="B676" s="147" t="s">
        <v>2167</v>
      </c>
      <c r="C676" s="150" t="s">
        <v>1972</v>
      </c>
    </row>
    <row r="677" spans="1:3" x14ac:dyDescent="0.2">
      <c r="A677" s="151">
        <v>901</v>
      </c>
      <c r="B677" s="147" t="s">
        <v>2167</v>
      </c>
      <c r="C677" s="150" t="s">
        <v>1972</v>
      </c>
    </row>
    <row r="678" spans="1:3" x14ac:dyDescent="0.2">
      <c r="A678" s="151">
        <v>902</v>
      </c>
      <c r="B678" s="147" t="s">
        <v>2167</v>
      </c>
      <c r="C678" s="150" t="s">
        <v>1972</v>
      </c>
    </row>
    <row r="679" spans="1:3" x14ac:dyDescent="0.2">
      <c r="A679" s="151">
        <v>903</v>
      </c>
      <c r="B679" s="147" t="s">
        <v>2167</v>
      </c>
      <c r="C679" s="150" t="s">
        <v>1972</v>
      </c>
    </row>
    <row r="680" spans="1:3" x14ac:dyDescent="0.2">
      <c r="A680" s="151">
        <v>904</v>
      </c>
      <c r="B680" s="147" t="s">
        <v>2168</v>
      </c>
      <c r="C680" s="150" t="s">
        <v>1972</v>
      </c>
    </row>
    <row r="681" spans="1:3" x14ac:dyDescent="0.2">
      <c r="A681" s="151">
        <v>905</v>
      </c>
      <c r="B681" s="147" t="s">
        <v>2168</v>
      </c>
      <c r="C681" s="150" t="s">
        <v>1972</v>
      </c>
    </row>
    <row r="682" spans="1:3" x14ac:dyDescent="0.2">
      <c r="A682" s="151">
        <v>906</v>
      </c>
      <c r="B682" s="147" t="s">
        <v>2168</v>
      </c>
      <c r="C682" s="150" t="s">
        <v>1972</v>
      </c>
    </row>
    <row r="683" spans="1:3" x14ac:dyDescent="0.2">
      <c r="A683" s="151">
        <v>907</v>
      </c>
      <c r="B683" s="147" t="s">
        <v>2169</v>
      </c>
      <c r="C683" s="150" t="s">
        <v>1972</v>
      </c>
    </row>
    <row r="684" spans="1:3" x14ac:dyDescent="0.2">
      <c r="A684" s="151">
        <v>908</v>
      </c>
      <c r="B684" s="147" t="s">
        <v>2169</v>
      </c>
      <c r="C684" s="150" t="s">
        <v>1972</v>
      </c>
    </row>
    <row r="685" spans="1:3" x14ac:dyDescent="0.2">
      <c r="A685" s="151">
        <v>909</v>
      </c>
      <c r="B685" s="147" t="s">
        <v>2169</v>
      </c>
      <c r="C685" s="150" t="s">
        <v>1972</v>
      </c>
    </row>
    <row r="686" spans="1:3" x14ac:dyDescent="0.2">
      <c r="A686" s="151">
        <v>910</v>
      </c>
      <c r="B686" s="147" t="s">
        <v>2169</v>
      </c>
      <c r="C686" s="150" t="s">
        <v>1972</v>
      </c>
    </row>
    <row r="687" spans="1:3" x14ac:dyDescent="0.2">
      <c r="A687" s="151">
        <v>911</v>
      </c>
      <c r="B687" s="147" t="s">
        <v>2169</v>
      </c>
      <c r="C687" s="150" t="s">
        <v>1972</v>
      </c>
    </row>
    <row r="688" spans="1:3" x14ac:dyDescent="0.2">
      <c r="A688" s="151">
        <v>912</v>
      </c>
      <c r="B688" s="147" t="s">
        <v>2169</v>
      </c>
      <c r="C688" s="150" t="s">
        <v>1972</v>
      </c>
    </row>
    <row r="689" spans="1:3" x14ac:dyDescent="0.2">
      <c r="A689" s="151">
        <v>913</v>
      </c>
      <c r="B689" s="147" t="s">
        <v>2169</v>
      </c>
      <c r="C689" s="150" t="s">
        <v>1972</v>
      </c>
    </row>
    <row r="690" spans="1:3" x14ac:dyDescent="0.2">
      <c r="A690" s="151">
        <v>914</v>
      </c>
      <c r="B690" s="147" t="s">
        <v>2170</v>
      </c>
      <c r="C690" s="150" t="s">
        <v>1992</v>
      </c>
    </row>
    <row r="691" spans="1:3" x14ac:dyDescent="0.2">
      <c r="A691" s="151">
        <v>915</v>
      </c>
      <c r="B691" s="147" t="s">
        <v>2123</v>
      </c>
      <c r="C691" s="150" t="s">
        <v>1992</v>
      </c>
    </row>
    <row r="692" spans="1:3" x14ac:dyDescent="0.2">
      <c r="A692" s="151">
        <v>916</v>
      </c>
      <c r="B692" s="147" t="s">
        <v>2123</v>
      </c>
      <c r="C692" s="150" t="s">
        <v>1992</v>
      </c>
    </row>
    <row r="693" spans="1:3" x14ac:dyDescent="0.2">
      <c r="A693" s="151">
        <v>917</v>
      </c>
      <c r="B693" s="147" t="s">
        <v>2123</v>
      </c>
      <c r="C693" s="150" t="s">
        <v>1992</v>
      </c>
    </row>
    <row r="694" spans="1:3" x14ac:dyDescent="0.2">
      <c r="A694" s="151">
        <v>918</v>
      </c>
      <c r="B694" s="147" t="s">
        <v>2058</v>
      </c>
      <c r="C694" s="150" t="s">
        <v>1992</v>
      </c>
    </row>
    <row r="695" spans="1:3" x14ac:dyDescent="0.2">
      <c r="A695" s="151">
        <v>919</v>
      </c>
      <c r="B695" s="147" t="s">
        <v>2171</v>
      </c>
      <c r="C695" s="150" t="s">
        <v>1992</v>
      </c>
    </row>
    <row r="696" spans="1:3" x14ac:dyDescent="0.2">
      <c r="A696" s="151">
        <v>920</v>
      </c>
      <c r="B696" s="147" t="s">
        <v>2171</v>
      </c>
      <c r="C696" s="150" t="s">
        <v>1992</v>
      </c>
    </row>
    <row r="697" spans="1:3" x14ac:dyDescent="0.2">
      <c r="A697" s="151">
        <v>922</v>
      </c>
      <c r="B697" s="147" t="s">
        <v>2081</v>
      </c>
      <c r="C697" s="150" t="s">
        <v>1992</v>
      </c>
    </row>
    <row r="698" spans="1:3" x14ac:dyDescent="0.2">
      <c r="A698" s="151">
        <v>923</v>
      </c>
      <c r="B698" s="147" t="s">
        <v>2081</v>
      </c>
      <c r="C698" s="150" t="s">
        <v>1992</v>
      </c>
    </row>
    <row r="699" spans="1:3" x14ac:dyDescent="0.2">
      <c r="A699" s="151">
        <v>924</v>
      </c>
      <c r="B699" s="147" t="s">
        <v>2081</v>
      </c>
      <c r="C699" s="150" t="s">
        <v>1992</v>
      </c>
    </row>
    <row r="700" spans="1:3" x14ac:dyDescent="0.2">
      <c r="A700" s="151">
        <v>925</v>
      </c>
      <c r="B700" s="147" t="s">
        <v>2172</v>
      </c>
      <c r="C700" s="150" t="s">
        <v>2111</v>
      </c>
    </row>
    <row r="701" spans="1:3" x14ac:dyDescent="0.2">
      <c r="A701" s="151">
        <v>926</v>
      </c>
      <c r="B701" s="147" t="s">
        <v>2112</v>
      </c>
      <c r="C701" s="150" t="s">
        <v>2111</v>
      </c>
    </row>
    <row r="702" spans="1:3" x14ac:dyDescent="0.2">
      <c r="A702" s="151">
        <v>927</v>
      </c>
      <c r="B702" s="147" t="s">
        <v>2114</v>
      </c>
      <c r="C702" s="150" t="s">
        <v>2111</v>
      </c>
    </row>
    <row r="703" spans="1:3" x14ac:dyDescent="0.2">
      <c r="A703" s="151">
        <v>928</v>
      </c>
      <c r="B703" s="147" t="s">
        <v>2113</v>
      </c>
      <c r="C703" s="150" t="s">
        <v>2111</v>
      </c>
    </row>
    <row r="704" spans="1:3" x14ac:dyDescent="0.2">
      <c r="A704" s="151">
        <v>929</v>
      </c>
      <c r="B704" s="147" t="s">
        <v>2167</v>
      </c>
      <c r="C704" s="150" t="s">
        <v>1972</v>
      </c>
    </row>
    <row r="705" spans="1:3" x14ac:dyDescent="0.2">
      <c r="A705" s="151">
        <v>930</v>
      </c>
      <c r="B705" s="147" t="s">
        <v>2167</v>
      </c>
      <c r="C705" s="150" t="s">
        <v>1972</v>
      </c>
    </row>
    <row r="706" spans="1:3" x14ac:dyDescent="0.2">
      <c r="A706" s="151">
        <v>931</v>
      </c>
      <c r="B706" s="147" t="s">
        <v>2167</v>
      </c>
      <c r="C706" s="150" t="s">
        <v>1972</v>
      </c>
    </row>
    <row r="707" spans="1:3" x14ac:dyDescent="0.2">
      <c r="A707" s="151">
        <v>932</v>
      </c>
      <c r="B707" s="147" t="s">
        <v>2173</v>
      </c>
      <c r="C707" s="150" t="s">
        <v>1992</v>
      </c>
    </row>
    <row r="708" spans="1:3" x14ac:dyDescent="0.2">
      <c r="A708" s="151">
        <v>933</v>
      </c>
      <c r="B708" s="147" t="s">
        <v>2165</v>
      </c>
      <c r="C708" s="150" t="s">
        <v>1992</v>
      </c>
    </row>
    <row r="709" spans="1:3" x14ac:dyDescent="0.2">
      <c r="A709" s="151">
        <v>934</v>
      </c>
      <c r="B709" s="147" t="s">
        <v>2166</v>
      </c>
      <c r="C709" s="150" t="s">
        <v>1972</v>
      </c>
    </row>
    <row r="710" spans="1:3" x14ac:dyDescent="0.2">
      <c r="A710" s="151">
        <v>935</v>
      </c>
      <c r="B710" s="147" t="s">
        <v>2174</v>
      </c>
      <c r="C710" s="150" t="s">
        <v>1992</v>
      </c>
    </row>
    <row r="711" spans="1:3" x14ac:dyDescent="0.2">
      <c r="A711" s="151">
        <v>936</v>
      </c>
      <c r="B711" s="147" t="s">
        <v>2174</v>
      </c>
      <c r="C711" s="150" t="s">
        <v>1992</v>
      </c>
    </row>
    <row r="712" spans="1:3" x14ac:dyDescent="0.2">
      <c r="A712" s="151">
        <v>937</v>
      </c>
      <c r="B712" s="147" t="s">
        <v>2174</v>
      </c>
      <c r="C712" s="150" t="s">
        <v>1992</v>
      </c>
    </row>
    <row r="713" spans="1:3" x14ac:dyDescent="0.2">
      <c r="A713" s="151">
        <v>938</v>
      </c>
      <c r="B713" s="147" t="s">
        <v>2174</v>
      </c>
      <c r="C713" s="150" t="s">
        <v>1992</v>
      </c>
    </row>
    <row r="714" spans="1:3" x14ac:dyDescent="0.2">
      <c r="A714" s="151">
        <v>939</v>
      </c>
      <c r="B714" s="147" t="s">
        <v>2174</v>
      </c>
      <c r="C714" s="150" t="s">
        <v>1992</v>
      </c>
    </row>
    <row r="715" spans="1:3" x14ac:dyDescent="0.2">
      <c r="A715" s="151">
        <v>940</v>
      </c>
      <c r="B715" s="147" t="s">
        <v>2175</v>
      </c>
      <c r="C715" s="150" t="s">
        <v>2133</v>
      </c>
    </row>
    <row r="716" spans="1:3" x14ac:dyDescent="0.2">
      <c r="A716" s="151">
        <v>941</v>
      </c>
      <c r="B716" s="147" t="s">
        <v>2176</v>
      </c>
      <c r="C716" s="150" t="s">
        <v>2133</v>
      </c>
    </row>
    <row r="717" spans="1:3" x14ac:dyDescent="0.2">
      <c r="A717" s="151">
        <v>942</v>
      </c>
      <c r="B717" s="147" t="s">
        <v>2027</v>
      </c>
      <c r="C717" s="150" t="s">
        <v>1992</v>
      </c>
    </row>
    <row r="718" spans="1:3" x14ac:dyDescent="0.2">
      <c r="A718" s="151">
        <v>943</v>
      </c>
      <c r="B718" s="147" t="s">
        <v>2018</v>
      </c>
      <c r="C718" s="150" t="s">
        <v>1992</v>
      </c>
    </row>
    <row r="719" spans="1:3" x14ac:dyDescent="0.2">
      <c r="A719" s="151">
        <v>944</v>
      </c>
      <c r="B719" s="147" t="s">
        <v>2018</v>
      </c>
      <c r="C719" s="150" t="s">
        <v>1992</v>
      </c>
    </row>
    <row r="720" spans="1:3" x14ac:dyDescent="0.2">
      <c r="A720" s="151">
        <v>945</v>
      </c>
      <c r="B720" s="147" t="s">
        <v>2018</v>
      </c>
      <c r="C720" s="150" t="s">
        <v>1992</v>
      </c>
    </row>
    <row r="721" spans="1:3" x14ac:dyDescent="0.2">
      <c r="A721" s="151">
        <v>946</v>
      </c>
      <c r="B721" s="147" t="s">
        <v>2018</v>
      </c>
      <c r="C721" s="150" t="s">
        <v>1992</v>
      </c>
    </row>
    <row r="722" spans="1:3" x14ac:dyDescent="0.2">
      <c r="A722" s="151">
        <v>947</v>
      </c>
      <c r="B722" s="147" t="s">
        <v>2177</v>
      </c>
      <c r="C722" s="150" t="s">
        <v>1992</v>
      </c>
    </row>
    <row r="723" spans="1:3" x14ac:dyDescent="0.2">
      <c r="A723" s="151">
        <v>948</v>
      </c>
      <c r="B723" s="147" t="s">
        <v>2178</v>
      </c>
      <c r="C723" s="150" t="s">
        <v>1992</v>
      </c>
    </row>
    <row r="724" spans="1:3" x14ac:dyDescent="0.2">
      <c r="A724" s="151">
        <v>949</v>
      </c>
      <c r="B724" s="147" t="s">
        <v>2179</v>
      </c>
      <c r="C724" s="150" t="s">
        <v>1992</v>
      </c>
    </row>
    <row r="725" spans="1:3" x14ac:dyDescent="0.2">
      <c r="A725" s="151">
        <v>950</v>
      </c>
      <c r="B725" s="147" t="s">
        <v>2180</v>
      </c>
      <c r="C725" s="150" t="s">
        <v>1972</v>
      </c>
    </row>
    <row r="726" spans="1:3" x14ac:dyDescent="0.2">
      <c r="A726" s="151">
        <v>951</v>
      </c>
      <c r="B726" s="147" t="s">
        <v>2181</v>
      </c>
      <c r="C726" s="150" t="s">
        <v>1972</v>
      </c>
    </row>
    <row r="727" spans="1:3" x14ac:dyDescent="0.2">
      <c r="A727" s="151">
        <v>952</v>
      </c>
      <c r="B727" s="147" t="s">
        <v>2182</v>
      </c>
      <c r="C727" s="150" t="s">
        <v>1992</v>
      </c>
    </row>
    <row r="728" spans="1:3" x14ac:dyDescent="0.2">
      <c r="A728" s="151">
        <v>953</v>
      </c>
      <c r="B728" s="147" t="s">
        <v>2183</v>
      </c>
      <c r="C728" s="150" t="s">
        <v>1992</v>
      </c>
    </row>
    <row r="729" spans="1:3" x14ac:dyDescent="0.2">
      <c r="A729" s="151">
        <v>954</v>
      </c>
      <c r="B729" s="147" t="s">
        <v>2184</v>
      </c>
      <c r="C729" s="150" t="s">
        <v>1992</v>
      </c>
    </row>
    <row r="730" spans="1:3" x14ac:dyDescent="0.2">
      <c r="A730" s="151">
        <v>955</v>
      </c>
      <c r="B730" s="147" t="s">
        <v>2185</v>
      </c>
      <c r="C730" s="150" t="s">
        <v>1992</v>
      </c>
    </row>
    <row r="731" spans="1:3" x14ac:dyDescent="0.2">
      <c r="A731" s="151">
        <v>956</v>
      </c>
      <c r="B731" s="147" t="s">
        <v>2186</v>
      </c>
      <c r="C731" s="150" t="s">
        <v>1992</v>
      </c>
    </row>
    <row r="732" spans="1:3" x14ac:dyDescent="0.2">
      <c r="A732" s="151">
        <v>957</v>
      </c>
      <c r="B732" s="147" t="s">
        <v>2187</v>
      </c>
      <c r="C732" s="150" t="s">
        <v>1992</v>
      </c>
    </row>
    <row r="733" spans="1:3" x14ac:dyDescent="0.2">
      <c r="A733" s="151">
        <v>958</v>
      </c>
      <c r="B733" s="147" t="s">
        <v>2188</v>
      </c>
      <c r="C733" s="150" t="s">
        <v>1992</v>
      </c>
    </row>
    <row r="734" spans="1:3" x14ac:dyDescent="0.2">
      <c r="A734" s="151">
        <v>959</v>
      </c>
      <c r="B734" s="147" t="s">
        <v>2189</v>
      </c>
      <c r="C734" s="150" t="s">
        <v>1992</v>
      </c>
    </row>
    <row r="735" spans="1:3" x14ac:dyDescent="0.2">
      <c r="A735" s="151">
        <v>960</v>
      </c>
      <c r="B735" s="147" t="s">
        <v>2190</v>
      </c>
      <c r="C735" s="150" t="s">
        <v>1992</v>
      </c>
    </row>
    <row r="736" spans="1:3" x14ac:dyDescent="0.2">
      <c r="A736" s="151">
        <v>961</v>
      </c>
      <c r="B736" s="147" t="s">
        <v>2191</v>
      </c>
      <c r="C736" s="150" t="s">
        <v>1992</v>
      </c>
    </row>
    <row r="737" spans="1:3" x14ac:dyDescent="0.2">
      <c r="A737" s="151">
        <v>962</v>
      </c>
      <c r="B737" s="147" t="s">
        <v>2192</v>
      </c>
      <c r="C737" s="150" t="s">
        <v>1992</v>
      </c>
    </row>
    <row r="738" spans="1:3" x14ac:dyDescent="0.2">
      <c r="A738" s="151">
        <v>963</v>
      </c>
      <c r="B738" s="147" t="s">
        <v>2193</v>
      </c>
      <c r="C738" s="150" t="s">
        <v>1992</v>
      </c>
    </row>
    <row r="739" spans="1:3" x14ac:dyDescent="0.2">
      <c r="A739" s="151">
        <v>964</v>
      </c>
      <c r="B739" s="147" t="s">
        <v>2194</v>
      </c>
      <c r="C739" s="150" t="s">
        <v>1992</v>
      </c>
    </row>
    <row r="740" spans="1:3" x14ac:dyDescent="0.2">
      <c r="A740" s="151">
        <v>965</v>
      </c>
      <c r="B740" s="147" t="s">
        <v>2195</v>
      </c>
      <c r="C740" s="150" t="s">
        <v>1992</v>
      </c>
    </row>
    <row r="741" spans="1:3" x14ac:dyDescent="0.2">
      <c r="A741" s="151">
        <v>966</v>
      </c>
      <c r="B741" s="147" t="s">
        <v>2038</v>
      </c>
      <c r="C741" s="150" t="s">
        <v>1972</v>
      </c>
    </row>
    <row r="742" spans="1:3" x14ac:dyDescent="0.2">
      <c r="A742" s="151">
        <v>967</v>
      </c>
      <c r="B742" s="147" t="s">
        <v>2050</v>
      </c>
      <c r="C742" s="150" t="s">
        <v>1992</v>
      </c>
    </row>
    <row r="743" spans="1:3" x14ac:dyDescent="0.2">
      <c r="A743" s="151">
        <v>968</v>
      </c>
      <c r="B743" s="147" t="s">
        <v>2050</v>
      </c>
      <c r="C743" s="150" t="s">
        <v>1992</v>
      </c>
    </row>
    <row r="744" spans="1:3" x14ac:dyDescent="0.2">
      <c r="A744" s="151">
        <v>969</v>
      </c>
      <c r="B744" s="147" t="s">
        <v>2195</v>
      </c>
      <c r="C744" s="150" t="s">
        <v>1992</v>
      </c>
    </row>
    <row r="745" spans="1:3" x14ac:dyDescent="0.2">
      <c r="A745" s="151">
        <v>970</v>
      </c>
      <c r="B745" s="147" t="s">
        <v>2006</v>
      </c>
      <c r="C745" s="150" t="s">
        <v>1992</v>
      </c>
    </row>
    <row r="746" spans="1:3" x14ac:dyDescent="0.2">
      <c r="A746" s="151">
        <v>971</v>
      </c>
      <c r="B746" s="147" t="s">
        <v>2196</v>
      </c>
      <c r="C746" s="150" t="s">
        <v>1992</v>
      </c>
    </row>
    <row r="747" spans="1:3" x14ac:dyDescent="0.2">
      <c r="A747" s="151">
        <v>972</v>
      </c>
      <c r="B747" s="147" t="s">
        <v>2197</v>
      </c>
      <c r="C747" s="150" t="s">
        <v>1992</v>
      </c>
    </row>
    <row r="748" spans="1:3" x14ac:dyDescent="0.2">
      <c r="A748" s="151">
        <v>973</v>
      </c>
      <c r="B748" s="147" t="s">
        <v>2048</v>
      </c>
      <c r="C748" s="150" t="s">
        <v>1992</v>
      </c>
    </row>
    <row r="749" spans="1:3" x14ac:dyDescent="0.2">
      <c r="A749" s="151">
        <v>974</v>
      </c>
      <c r="B749" s="147" t="s">
        <v>2074</v>
      </c>
      <c r="C749" s="150" t="s">
        <v>1992</v>
      </c>
    </row>
    <row r="750" spans="1:3" x14ac:dyDescent="0.2">
      <c r="A750" s="151">
        <v>975</v>
      </c>
      <c r="B750" s="147" t="s">
        <v>2198</v>
      </c>
      <c r="C750" s="150" t="s">
        <v>1992</v>
      </c>
    </row>
    <row r="751" spans="1:3" x14ac:dyDescent="0.2">
      <c r="A751" s="151">
        <v>976</v>
      </c>
      <c r="B751" s="147" t="s">
        <v>2199</v>
      </c>
      <c r="C751" s="150" t="s">
        <v>1992</v>
      </c>
    </row>
    <row r="752" spans="1:3" x14ac:dyDescent="0.2">
      <c r="A752" s="151">
        <v>978</v>
      </c>
      <c r="B752" s="147" t="s">
        <v>2032</v>
      </c>
      <c r="C752" s="150" t="s">
        <v>1972</v>
      </c>
    </row>
    <row r="753" spans="1:3" x14ac:dyDescent="0.2">
      <c r="A753" s="151">
        <v>979</v>
      </c>
      <c r="B753" s="147" t="s">
        <v>2071</v>
      </c>
      <c r="C753" s="150" t="s">
        <v>1972</v>
      </c>
    </row>
    <row r="754" spans="1:3" x14ac:dyDescent="0.2">
      <c r="A754" s="151">
        <v>980</v>
      </c>
      <c r="B754" s="147" t="s">
        <v>2200</v>
      </c>
      <c r="C754" s="150" t="s">
        <v>1992</v>
      </c>
    </row>
    <row r="755" spans="1:3" x14ac:dyDescent="0.2">
      <c r="A755" s="151">
        <v>981</v>
      </c>
      <c r="B755" s="147" t="s">
        <v>2201</v>
      </c>
      <c r="C755" s="150" t="s">
        <v>1972</v>
      </c>
    </row>
    <row r="756" spans="1:3" x14ac:dyDescent="0.2">
      <c r="A756" s="151">
        <v>982</v>
      </c>
      <c r="B756" s="147" t="s">
        <v>2202</v>
      </c>
      <c r="C756" s="150" t="s">
        <v>1992</v>
      </c>
    </row>
    <row r="757" spans="1:3" x14ac:dyDescent="0.2">
      <c r="A757" s="151">
        <v>983</v>
      </c>
      <c r="B757" s="147" t="s">
        <v>2203</v>
      </c>
      <c r="C757" s="150" t="s">
        <v>1992</v>
      </c>
    </row>
    <row r="758" spans="1:3" x14ac:dyDescent="0.2">
      <c r="A758" s="151">
        <v>984</v>
      </c>
      <c r="B758" s="147" t="s">
        <v>2204</v>
      </c>
      <c r="C758" s="150" t="s">
        <v>1992</v>
      </c>
    </row>
    <row r="759" spans="1:3" x14ac:dyDescent="0.2">
      <c r="A759" s="151">
        <v>985</v>
      </c>
      <c r="B759" s="147" t="s">
        <v>2205</v>
      </c>
      <c r="C759" s="150" t="s">
        <v>1992</v>
      </c>
    </row>
    <row r="760" spans="1:3" x14ac:dyDescent="0.2">
      <c r="A760" s="151">
        <v>989</v>
      </c>
      <c r="B760" s="147" t="s">
        <v>2087</v>
      </c>
      <c r="C760" s="150" t="s">
        <v>1992</v>
      </c>
    </row>
    <row r="761" spans="1:3" x14ac:dyDescent="0.2">
      <c r="A761" s="151">
        <v>990</v>
      </c>
      <c r="B761" s="147" t="s">
        <v>2088</v>
      </c>
      <c r="C761" s="150" t="s">
        <v>1972</v>
      </c>
    </row>
    <row r="762" spans="1:3" x14ac:dyDescent="0.2">
      <c r="A762" s="151">
        <v>991</v>
      </c>
      <c r="B762" s="147" t="s">
        <v>2038</v>
      </c>
      <c r="C762" s="150" t="s">
        <v>1972</v>
      </c>
    </row>
    <row r="763" spans="1:3" x14ac:dyDescent="0.2">
      <c r="A763" s="151">
        <v>996</v>
      </c>
      <c r="B763" s="147" t="s">
        <v>2118</v>
      </c>
      <c r="C763" s="150" t="s">
        <v>1992</v>
      </c>
    </row>
    <row r="764" spans="1:3" x14ac:dyDescent="0.2">
      <c r="A764" s="151">
        <v>997</v>
      </c>
      <c r="B764" s="147" t="s">
        <v>2206</v>
      </c>
      <c r="C764" s="150" t="s">
        <v>1992</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F22"/>
  <sheetViews>
    <sheetView showGridLines="0" workbookViewId="0"/>
  </sheetViews>
  <sheetFormatPr defaultRowHeight="12.75" x14ac:dyDescent="0.2"/>
  <cols>
    <col min="1" max="1" width="32.7109375" customWidth="1"/>
    <col min="2" max="2" width="14.7109375" customWidth="1"/>
    <col min="3" max="3" width="8.7109375" customWidth="1"/>
    <col min="4" max="6" width="14.7109375" customWidth="1"/>
    <col min="10" max="10" width="12.42578125" bestFit="1" customWidth="1"/>
  </cols>
  <sheetData>
    <row r="1" spans="1:6" x14ac:dyDescent="0.2">
      <c r="A1" s="144" t="s">
        <v>37</v>
      </c>
      <c r="B1" s="144"/>
    </row>
    <row r="2" spans="1:6" ht="36.75" customHeight="1" x14ac:dyDescent="0.2">
      <c r="A2" s="222" t="str">
        <f>Overview!B4&amp; " - Effective from "&amp;Overview!C4&amp;" - "&amp;Overview!E4&amp;" Residual Charging Bands"</f>
        <v>mua Electricity Ltd - Effective from 2027/28 - Final Residual Charging Bands</v>
      </c>
      <c r="B2" s="223"/>
      <c r="C2" s="223"/>
      <c r="D2" s="223"/>
      <c r="E2" s="223"/>
      <c r="F2" s="224"/>
    </row>
    <row r="4" spans="1:6" ht="60" customHeight="1" x14ac:dyDescent="0.2">
      <c r="A4" s="17" t="s">
        <v>2207</v>
      </c>
      <c r="B4" s="17" t="s">
        <v>2208</v>
      </c>
      <c r="C4" s="17" t="s">
        <v>2209</v>
      </c>
      <c r="D4" s="17" t="s">
        <v>2210</v>
      </c>
      <c r="E4" s="17" t="s">
        <v>2211</v>
      </c>
      <c r="F4" s="17" t="s">
        <v>2212</v>
      </c>
    </row>
    <row r="5" spans="1:6" ht="15" customHeight="1" x14ac:dyDescent="0.2">
      <c r="A5" s="166" t="s">
        <v>2213</v>
      </c>
      <c r="B5" s="167" t="s">
        <v>2214</v>
      </c>
      <c r="C5" s="167" t="s">
        <v>2215</v>
      </c>
      <c r="D5" s="170" t="s">
        <v>2215</v>
      </c>
      <c r="E5" s="170" t="s">
        <v>2215</v>
      </c>
      <c r="F5" s="205">
        <v>7.7098700749885998</v>
      </c>
    </row>
    <row r="6" spans="1:6" ht="15" customHeight="1" x14ac:dyDescent="0.2">
      <c r="A6" s="279" t="s">
        <v>2216</v>
      </c>
      <c r="B6" s="167">
        <v>1</v>
      </c>
      <c r="C6" s="167" t="s">
        <v>2217</v>
      </c>
      <c r="D6" s="171">
        <v>0</v>
      </c>
      <c r="E6" s="171">
        <v>3986</v>
      </c>
      <c r="F6" s="205">
        <v>7.1875103647538916</v>
      </c>
    </row>
    <row r="7" spans="1:6" ht="15" customHeight="1" x14ac:dyDescent="0.2">
      <c r="A7" s="280"/>
      <c r="B7" s="167">
        <v>2</v>
      </c>
      <c r="C7" s="167" t="s">
        <v>2217</v>
      </c>
      <c r="D7" s="171">
        <v>3986</v>
      </c>
      <c r="E7" s="171">
        <v>13677</v>
      </c>
      <c r="F7" s="205">
        <v>19.289955321142461</v>
      </c>
    </row>
    <row r="8" spans="1:6" ht="15" customHeight="1" x14ac:dyDescent="0.2">
      <c r="A8" s="280"/>
      <c r="B8" s="167">
        <v>3</v>
      </c>
      <c r="C8" s="167" t="s">
        <v>2217</v>
      </c>
      <c r="D8" s="171">
        <v>13677</v>
      </c>
      <c r="E8" s="171">
        <v>27543</v>
      </c>
      <c r="F8" s="205">
        <v>38.542377929536109</v>
      </c>
    </row>
    <row r="9" spans="1:6" ht="15" customHeight="1" x14ac:dyDescent="0.2">
      <c r="A9" s="281"/>
      <c r="B9" s="167">
        <v>4</v>
      </c>
      <c r="C9" s="167" t="s">
        <v>2217</v>
      </c>
      <c r="D9" s="171">
        <v>27543</v>
      </c>
      <c r="E9" s="171" t="s">
        <v>2218</v>
      </c>
      <c r="F9" s="205">
        <v>107.38192540384718</v>
      </c>
    </row>
    <row r="10" spans="1:6" ht="15" customHeight="1" x14ac:dyDescent="0.2">
      <c r="A10" s="279" t="s">
        <v>2219</v>
      </c>
      <c r="B10" s="167">
        <v>1</v>
      </c>
      <c r="C10" s="167" t="s">
        <v>2220</v>
      </c>
      <c r="D10" s="171">
        <v>0</v>
      </c>
      <c r="E10" s="171">
        <v>90</v>
      </c>
      <c r="F10" s="205">
        <v>227.30939239895091</v>
      </c>
    </row>
    <row r="11" spans="1:6" ht="15" customHeight="1" x14ac:dyDescent="0.2">
      <c r="A11" s="280"/>
      <c r="B11" s="167">
        <v>2</v>
      </c>
      <c r="C11" s="167" t="s">
        <v>2220</v>
      </c>
      <c r="D11" s="171">
        <v>90</v>
      </c>
      <c r="E11" s="171">
        <v>150</v>
      </c>
      <c r="F11" s="205">
        <v>359.48450842959807</v>
      </c>
    </row>
    <row r="12" spans="1:6" ht="15" customHeight="1" x14ac:dyDescent="0.2">
      <c r="A12" s="280"/>
      <c r="B12" s="167">
        <v>3</v>
      </c>
      <c r="C12" s="167" t="s">
        <v>2220</v>
      </c>
      <c r="D12" s="171">
        <v>150</v>
      </c>
      <c r="E12" s="171">
        <v>250</v>
      </c>
      <c r="F12" s="205">
        <v>544.03246898971963</v>
      </c>
    </row>
    <row r="13" spans="1:6" ht="15" customHeight="1" x14ac:dyDescent="0.2">
      <c r="A13" s="281"/>
      <c r="B13" s="167">
        <v>4</v>
      </c>
      <c r="C13" s="167" t="s">
        <v>2220</v>
      </c>
      <c r="D13" s="171">
        <v>250</v>
      </c>
      <c r="E13" s="171" t="s">
        <v>2218</v>
      </c>
      <c r="F13" s="205">
        <v>1263.5151063092801</v>
      </c>
    </row>
    <row r="14" spans="1:6" ht="15" customHeight="1" x14ac:dyDescent="0.2">
      <c r="A14" s="279" t="s">
        <v>2221</v>
      </c>
      <c r="B14" s="167">
        <v>1</v>
      </c>
      <c r="C14" s="167" t="s">
        <v>2220</v>
      </c>
      <c r="D14" s="171">
        <v>0</v>
      </c>
      <c r="E14" s="171">
        <v>500</v>
      </c>
      <c r="F14" s="205">
        <v>1990.4565391913759</v>
      </c>
    </row>
    <row r="15" spans="1:6" ht="15" customHeight="1" x14ac:dyDescent="0.2">
      <c r="A15" s="280"/>
      <c r="B15" s="167">
        <v>2</v>
      </c>
      <c r="C15" s="167" t="s">
        <v>2220</v>
      </c>
      <c r="D15" s="171">
        <v>500</v>
      </c>
      <c r="E15" s="171">
        <v>1100</v>
      </c>
      <c r="F15" s="205">
        <v>4248.7684110889277</v>
      </c>
    </row>
    <row r="16" spans="1:6" ht="15" customHeight="1" x14ac:dyDescent="0.2">
      <c r="A16" s="280"/>
      <c r="B16" s="167">
        <v>3</v>
      </c>
      <c r="C16" s="167" t="s">
        <v>2220</v>
      </c>
      <c r="D16" s="171">
        <v>1100</v>
      </c>
      <c r="E16" s="171">
        <v>2000</v>
      </c>
      <c r="F16" s="205">
        <v>7502.9938923574618</v>
      </c>
    </row>
    <row r="17" spans="1:6" ht="15" customHeight="1" x14ac:dyDescent="0.2">
      <c r="A17" s="281"/>
      <c r="B17" s="167">
        <v>4</v>
      </c>
      <c r="C17" s="167" t="s">
        <v>2220</v>
      </c>
      <c r="D17" s="171">
        <v>2000</v>
      </c>
      <c r="E17" s="171" t="s">
        <v>2218</v>
      </c>
      <c r="F17" s="205">
        <v>21899.367352897851</v>
      </c>
    </row>
    <row r="18" spans="1:6" ht="15" customHeight="1" x14ac:dyDescent="0.2">
      <c r="A18" s="282" t="s">
        <v>2222</v>
      </c>
      <c r="B18" s="167">
        <v>1</v>
      </c>
      <c r="C18" s="167" t="s">
        <v>2220</v>
      </c>
      <c r="D18" s="171">
        <v>0</v>
      </c>
      <c r="E18" s="171">
        <v>3500</v>
      </c>
      <c r="F18" s="205">
        <v>16895.948804694552</v>
      </c>
    </row>
    <row r="19" spans="1:6" ht="15" customHeight="1" x14ac:dyDescent="0.2">
      <c r="A19" s="283"/>
      <c r="B19" s="167">
        <v>2</v>
      </c>
      <c r="C19" s="167" t="s">
        <v>2220</v>
      </c>
      <c r="D19" s="171">
        <v>3500</v>
      </c>
      <c r="E19" s="171">
        <v>11000</v>
      </c>
      <c r="F19" s="205">
        <v>54926.821162996654</v>
      </c>
    </row>
    <row r="20" spans="1:6" ht="15" customHeight="1" x14ac:dyDescent="0.2">
      <c r="A20" s="283"/>
      <c r="B20" s="167">
        <v>3</v>
      </c>
      <c r="C20" s="167" t="s">
        <v>2220</v>
      </c>
      <c r="D20" s="171">
        <v>11000</v>
      </c>
      <c r="E20" s="171">
        <v>20000</v>
      </c>
      <c r="F20" s="205">
        <v>188965.95519428927</v>
      </c>
    </row>
    <row r="21" spans="1:6" ht="15" customHeight="1" x14ac:dyDescent="0.2">
      <c r="A21" s="284"/>
      <c r="B21" s="167">
        <v>4</v>
      </c>
      <c r="C21" s="167" t="s">
        <v>2220</v>
      </c>
      <c r="D21" s="171">
        <v>20000</v>
      </c>
      <c r="E21" s="171" t="s">
        <v>2218</v>
      </c>
      <c r="F21" s="205">
        <v>257945.08249112411</v>
      </c>
    </row>
    <row r="22" spans="1:6" x14ac:dyDescent="0.2">
      <c r="A22" t="s">
        <v>2223</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dimension ref="A1:B41"/>
  <sheetViews>
    <sheetView showGridLines="0" zoomScale="90" zoomScaleNormal="90" workbookViewId="0"/>
  </sheetViews>
  <sheetFormatPr defaultRowHeight="12.75" x14ac:dyDescent="0.2"/>
  <cols>
    <col min="1" max="1" width="44.85546875" customWidth="1"/>
    <col min="2" max="2" width="38.28515625" customWidth="1"/>
    <col min="3" max="3" width="0.140625" customWidth="1"/>
  </cols>
  <sheetData>
    <row r="1" spans="1:2" x14ac:dyDescent="0.2">
      <c r="A1" s="144" t="s">
        <v>37</v>
      </c>
    </row>
    <row r="2" spans="1:2" ht="33" customHeight="1" x14ac:dyDescent="0.2">
      <c r="A2" s="222" t="str">
        <f>Overview!C4&amp;" - Effective from "&amp;Overview!D4&amp;" - "&amp;Overview!F4&amp;" TNUoS Mapping"</f>
        <v>2027/28 - Effective from 1 April 2027 -  TNUoS Mapping</v>
      </c>
      <c r="B2" s="224"/>
    </row>
    <row r="3" spans="1:2" ht="8.25" customHeight="1" x14ac:dyDescent="0.2"/>
    <row r="4" spans="1:2" ht="20.25" customHeight="1" x14ac:dyDescent="0.2">
      <c r="A4" s="165" t="s">
        <v>2224</v>
      </c>
      <c r="B4" s="165" t="s">
        <v>2225</v>
      </c>
    </row>
    <row r="5" spans="1:2" ht="15.75" customHeight="1" x14ac:dyDescent="0.2">
      <c r="A5" s="179" t="s">
        <v>68</v>
      </c>
      <c r="B5" s="179" t="s">
        <v>2226</v>
      </c>
    </row>
    <row r="6" spans="1:2" ht="15.75" customHeight="1" x14ac:dyDescent="0.2">
      <c r="A6" s="180" t="s">
        <v>71</v>
      </c>
      <c r="B6" s="180" t="s">
        <v>2227</v>
      </c>
    </row>
    <row r="7" spans="1:2" ht="15.75" customHeight="1" x14ac:dyDescent="0.2">
      <c r="A7" s="180" t="s">
        <v>72</v>
      </c>
      <c r="B7" s="180" t="str">
        <f>$B$6</f>
        <v>n/a (Non-Final Demand Site)</v>
      </c>
    </row>
    <row r="8" spans="1:2" ht="15.75" customHeight="1" x14ac:dyDescent="0.2">
      <c r="A8" s="179" t="s">
        <v>74</v>
      </c>
      <c r="B8" s="179" t="s">
        <v>2228</v>
      </c>
    </row>
    <row r="9" spans="1:2" ht="15.75" customHeight="1" x14ac:dyDescent="0.2">
      <c r="A9" s="179" t="s">
        <v>75</v>
      </c>
      <c r="B9" s="179" t="s">
        <v>2229</v>
      </c>
    </row>
    <row r="10" spans="1:2" ht="15.75" customHeight="1" x14ac:dyDescent="0.2">
      <c r="A10" s="179" t="s">
        <v>76</v>
      </c>
      <c r="B10" s="179" t="s">
        <v>2230</v>
      </c>
    </row>
    <row r="11" spans="1:2" ht="15.75" customHeight="1" x14ac:dyDescent="0.2">
      <c r="A11" s="179" t="s">
        <v>77</v>
      </c>
      <c r="B11" s="179" t="s">
        <v>2231</v>
      </c>
    </row>
    <row r="12" spans="1:2" ht="15.75" customHeight="1" x14ac:dyDescent="0.2">
      <c r="A12" s="180" t="s">
        <v>2232</v>
      </c>
      <c r="B12" s="180" t="str">
        <f t="shared" ref="B12:B13" si="0">$B$6</f>
        <v>n/a (Non-Final Demand Site)</v>
      </c>
    </row>
    <row r="13" spans="1:2" ht="15.75" customHeight="1" x14ac:dyDescent="0.2">
      <c r="A13" s="180" t="s">
        <v>79</v>
      </c>
      <c r="B13" s="180" t="str">
        <f t="shared" si="0"/>
        <v>n/a (Non-Final Demand Site)</v>
      </c>
    </row>
    <row r="14" spans="1:2" ht="15.75" customHeight="1" x14ac:dyDescent="0.2">
      <c r="A14" s="179" t="s">
        <v>80</v>
      </c>
      <c r="B14" s="179" t="s">
        <v>2233</v>
      </c>
    </row>
    <row r="15" spans="1:2" ht="15.75" customHeight="1" x14ac:dyDescent="0.2">
      <c r="A15" s="179" t="s">
        <v>81</v>
      </c>
      <c r="B15" s="179" t="s">
        <v>2234</v>
      </c>
    </row>
    <row r="16" spans="1:2" ht="15.75" customHeight="1" x14ac:dyDescent="0.2">
      <c r="A16" s="179" t="s">
        <v>82</v>
      </c>
      <c r="B16" s="179" t="s">
        <v>2235</v>
      </c>
    </row>
    <row r="17" spans="1:2" ht="15.75" customHeight="1" x14ac:dyDescent="0.2">
      <c r="A17" s="179" t="s">
        <v>83</v>
      </c>
      <c r="B17" s="179" t="s">
        <v>2236</v>
      </c>
    </row>
    <row r="18" spans="1:2" ht="15.75" customHeight="1" x14ac:dyDescent="0.2">
      <c r="A18" s="180" t="s">
        <v>84</v>
      </c>
      <c r="B18" s="180" t="str">
        <f>$B$6</f>
        <v>n/a (Non-Final Demand Site)</v>
      </c>
    </row>
    <row r="19" spans="1:2" ht="15.75" customHeight="1" x14ac:dyDescent="0.2">
      <c r="A19" s="179" t="s">
        <v>85</v>
      </c>
      <c r="B19" s="179" t="s">
        <v>2233</v>
      </c>
    </row>
    <row r="20" spans="1:2" ht="15.75" customHeight="1" x14ac:dyDescent="0.2">
      <c r="A20" s="179" t="s">
        <v>86</v>
      </c>
      <c r="B20" s="179" t="s">
        <v>2234</v>
      </c>
    </row>
    <row r="21" spans="1:2" ht="15.75" customHeight="1" x14ac:dyDescent="0.2">
      <c r="A21" s="179" t="s">
        <v>87</v>
      </c>
      <c r="B21" s="179" t="s">
        <v>2235</v>
      </c>
    </row>
    <row r="22" spans="1:2" ht="15.75" customHeight="1" x14ac:dyDescent="0.2">
      <c r="A22" s="179" t="s">
        <v>88</v>
      </c>
      <c r="B22" s="179" t="s">
        <v>2236</v>
      </c>
    </row>
    <row r="23" spans="1:2" ht="15.75" customHeight="1" x14ac:dyDescent="0.2">
      <c r="A23" s="180" t="s">
        <v>89</v>
      </c>
      <c r="B23" s="180" t="str">
        <f>$B$6</f>
        <v>n/a (Non-Final Demand Site)</v>
      </c>
    </row>
    <row r="24" spans="1:2" ht="15.75" customHeight="1" x14ac:dyDescent="0.2">
      <c r="A24" s="179" t="s">
        <v>90</v>
      </c>
      <c r="B24" s="179" t="s">
        <v>2237</v>
      </c>
    </row>
    <row r="25" spans="1:2" ht="15.75" customHeight="1" x14ac:dyDescent="0.2">
      <c r="A25" s="179" t="s">
        <v>91</v>
      </c>
      <c r="B25" s="179" t="s">
        <v>2238</v>
      </c>
    </row>
    <row r="26" spans="1:2" ht="15.75" customHeight="1" x14ac:dyDescent="0.2">
      <c r="A26" s="179" t="s">
        <v>92</v>
      </c>
      <c r="B26" s="179" t="s">
        <v>2239</v>
      </c>
    </row>
    <row r="27" spans="1:2" ht="15.75" customHeight="1" x14ac:dyDescent="0.2">
      <c r="A27" s="179" t="s">
        <v>93</v>
      </c>
      <c r="B27" s="179" t="s">
        <v>2240</v>
      </c>
    </row>
    <row r="28" spans="1:2" ht="15.75" customHeight="1" x14ac:dyDescent="0.2">
      <c r="A28" s="180" t="s">
        <v>94</v>
      </c>
      <c r="B28" s="180" t="s">
        <v>2241</v>
      </c>
    </row>
    <row r="29" spans="1:2" ht="15.75" customHeight="1" x14ac:dyDescent="0.2">
      <c r="A29" s="180" t="s">
        <v>97</v>
      </c>
      <c r="B29" s="180" t="str">
        <f t="shared" ref="B29:B37" si="1">$B$6</f>
        <v>n/a (Non-Final Demand Site)</v>
      </c>
    </row>
    <row r="30" spans="1:2" ht="15.75" customHeight="1" x14ac:dyDescent="0.2">
      <c r="A30" s="180" t="s">
        <v>99</v>
      </c>
      <c r="B30" s="180" t="str">
        <f t="shared" si="1"/>
        <v>n/a (Non-Final Demand Site)</v>
      </c>
    </row>
    <row r="31" spans="1:2" ht="15.75" customHeight="1" x14ac:dyDescent="0.2">
      <c r="A31" s="180" t="s">
        <v>100</v>
      </c>
      <c r="B31" s="180" t="str">
        <f t="shared" si="1"/>
        <v>n/a (Non-Final Demand Site)</v>
      </c>
    </row>
    <row r="32" spans="1:2" ht="15.75" customHeight="1" x14ac:dyDescent="0.2">
      <c r="A32" s="180" t="s">
        <v>2242</v>
      </c>
      <c r="B32" s="180" t="str">
        <f t="shared" si="1"/>
        <v>n/a (Non-Final Demand Site)</v>
      </c>
    </row>
    <row r="33" spans="1:2" ht="15.75" customHeight="1" x14ac:dyDescent="0.2">
      <c r="A33" s="180" t="s">
        <v>102</v>
      </c>
      <c r="B33" s="180" t="str">
        <f t="shared" si="1"/>
        <v>n/a (Non-Final Demand Site)</v>
      </c>
    </row>
    <row r="34" spans="1:2" ht="15.75" customHeight="1" x14ac:dyDescent="0.2">
      <c r="A34" s="180" t="s">
        <v>2243</v>
      </c>
      <c r="B34" s="180" t="str">
        <f t="shared" si="1"/>
        <v>n/a (Non-Final Demand Site)</v>
      </c>
    </row>
    <row r="35" spans="1:2" ht="15.75" customHeight="1" x14ac:dyDescent="0.2">
      <c r="A35" s="180" t="s">
        <v>104</v>
      </c>
      <c r="B35" s="180" t="str">
        <f t="shared" si="1"/>
        <v>n/a (Non-Final Demand Site)</v>
      </c>
    </row>
    <row r="36" spans="1:2" ht="15.75" customHeight="1" x14ac:dyDescent="0.2">
      <c r="A36" s="180" t="s">
        <v>2244</v>
      </c>
      <c r="B36" s="180" t="str">
        <f t="shared" si="1"/>
        <v>n/a (Non-Final Demand Site)</v>
      </c>
    </row>
    <row r="37" spans="1:2" ht="15.75" customHeight="1" x14ac:dyDescent="0.2">
      <c r="A37" s="180" t="s">
        <v>2245</v>
      </c>
      <c r="B37" s="180" t="str">
        <f t="shared" si="1"/>
        <v>n/a (Non-Final Demand Site)</v>
      </c>
    </row>
    <row r="38" spans="1:2" ht="15.75" customHeight="1" x14ac:dyDescent="0.2">
      <c r="A38" s="179" t="s">
        <v>2246</v>
      </c>
      <c r="B38" s="179" t="s">
        <v>2247</v>
      </c>
    </row>
    <row r="39" spans="1:2" ht="15.75" customHeight="1" x14ac:dyDescent="0.2">
      <c r="A39" s="179" t="s">
        <v>2248</v>
      </c>
      <c r="B39" s="179" t="s">
        <v>2249</v>
      </c>
    </row>
    <row r="40" spans="1:2" ht="15.75" customHeight="1" x14ac:dyDescent="0.2">
      <c r="A40" s="179" t="s">
        <v>2250</v>
      </c>
      <c r="B40" s="179" t="s">
        <v>2251</v>
      </c>
    </row>
    <row r="41" spans="1:2" ht="15.75" customHeight="1" x14ac:dyDescent="0.2">
      <c r="A41" s="179" t="s">
        <v>2252</v>
      </c>
      <c r="B41" s="179" t="s">
        <v>2253</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90" zoomScaleNormal="90" workbookViewId="0"/>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9" width="9.140625" hidden="1" customWidth="1"/>
    <col min="30" max="35" width="0" hidden="1" customWidth="1"/>
  </cols>
  <sheetData>
    <row r="1" spans="1:153" x14ac:dyDescent="0.2">
      <c r="B1" s="85" t="s">
        <v>37</v>
      </c>
    </row>
    <row r="2" spans="1:153" s="1" customFormat="1" ht="21.75" customHeight="1" x14ac:dyDescent="0.2">
      <c r="B2" s="285" t="str">
        <f>Overview!B4&amp; " - Effective from "&amp;Overview!D4&amp;" - "&amp;Overview!E4</f>
        <v>mua Electricity Ltd - Effective from 1 April 2027 - Final</v>
      </c>
      <c r="C2" s="286"/>
      <c r="D2" s="286"/>
      <c r="E2" s="286"/>
      <c r="F2" s="286"/>
      <c r="G2" s="286"/>
      <c r="H2" s="286"/>
      <c r="I2" s="286"/>
      <c r="J2" s="286"/>
      <c r="K2" s="286"/>
      <c r="L2" s="286"/>
      <c r="M2" s="286"/>
      <c r="N2" s="286"/>
      <c r="O2" s="286"/>
      <c r="P2" s="286"/>
      <c r="Q2" s="286"/>
      <c r="R2" s="286"/>
      <c r="S2" s="286"/>
      <c r="T2" s="287"/>
      <c r="U2"/>
      <c r="V2"/>
      <c r="W2"/>
      <c r="X2"/>
      <c r="Y2"/>
      <c r="Z2"/>
      <c r="AA2"/>
      <c r="AB2" s="23" t="s">
        <v>57</v>
      </c>
      <c r="AC2" s="47" t="s">
        <v>60</v>
      </c>
      <c r="AD2" s="47" t="s">
        <v>61</v>
      </c>
      <c r="AE2" s="47" t="s">
        <v>62</v>
      </c>
      <c r="AF2" s="211" t="s">
        <v>63</v>
      </c>
      <c r="AG2" s="211" t="s">
        <v>64</v>
      </c>
      <c r="AH2" s="23" t="s">
        <v>65</v>
      </c>
      <c r="AI2" s="211" t="s">
        <v>66</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99" customFormat="1" ht="9" customHeight="1" x14ac:dyDescent="0.2">
      <c r="A3" s="98"/>
      <c r="B3" s="98"/>
      <c r="C3" s="98"/>
      <c r="D3" s="98"/>
      <c r="E3" s="98"/>
      <c r="F3" s="98"/>
      <c r="G3" s="98"/>
      <c r="H3" s="98"/>
      <c r="I3" s="98"/>
      <c r="J3" s="98"/>
      <c r="K3" s="98"/>
      <c r="L3"/>
      <c r="M3"/>
      <c r="N3"/>
      <c r="O3"/>
      <c r="P3"/>
      <c r="Q3"/>
      <c r="R3"/>
      <c r="S3"/>
      <c r="T3"/>
      <c r="U3"/>
      <c r="V3"/>
      <c r="W3"/>
      <c r="X3"/>
      <c r="Y3"/>
      <c r="Z3"/>
      <c r="AA3"/>
      <c r="AB3" s="13" t="s">
        <v>68</v>
      </c>
      <c r="AC3" s="130" t="s">
        <v>2254</v>
      </c>
      <c r="AD3" s="131" t="s">
        <v>2255</v>
      </c>
      <c r="AE3" s="132" t="s">
        <v>62</v>
      </c>
      <c r="AF3" s="138" t="s">
        <v>2256</v>
      </c>
      <c r="AG3" s="133" t="s">
        <v>2257</v>
      </c>
      <c r="AH3" s="133" t="s">
        <v>2257</v>
      </c>
      <c r="AI3" s="134" t="s">
        <v>2257</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x14ac:dyDescent="0.2">
      <c r="B4" s="291" t="s">
        <v>2258</v>
      </c>
      <c r="C4" s="292"/>
      <c r="D4" s="292"/>
      <c r="E4" s="292"/>
      <c r="F4" s="292"/>
      <c r="G4" s="292"/>
      <c r="H4" s="292"/>
      <c r="I4" s="293"/>
      <c r="L4" s="291" t="s">
        <v>2259</v>
      </c>
      <c r="M4" s="292"/>
      <c r="N4" s="292"/>
      <c r="O4" s="292"/>
      <c r="P4" s="292"/>
      <c r="Q4" s="292"/>
      <c r="R4" s="292"/>
      <c r="S4" s="292"/>
      <c r="T4" s="293"/>
      <c r="AB4" s="13" t="s">
        <v>71</v>
      </c>
      <c r="AC4" s="130" t="s">
        <v>2254</v>
      </c>
      <c r="AD4" s="131" t="s">
        <v>2255</v>
      </c>
      <c r="AE4" s="132" t="s">
        <v>62</v>
      </c>
      <c r="AF4" s="133" t="s">
        <v>2257</v>
      </c>
      <c r="AG4" s="133" t="s">
        <v>2257</v>
      </c>
      <c r="AH4" s="133" t="s">
        <v>2257</v>
      </c>
      <c r="AI4" s="134" t="s">
        <v>2257</v>
      </c>
    </row>
    <row r="5" spans="1:153" ht="27.75" customHeight="1" x14ac:dyDescent="0.2">
      <c r="B5" s="294" t="s">
        <v>2260</v>
      </c>
      <c r="C5" s="294"/>
      <c r="D5" s="294"/>
      <c r="E5" s="294"/>
      <c r="F5" s="294"/>
      <c r="G5" s="294"/>
      <c r="H5" s="294"/>
      <c r="I5" s="294"/>
      <c r="L5" s="228" t="s">
        <v>2261</v>
      </c>
      <c r="M5" s="228"/>
      <c r="N5" s="228"/>
      <c r="O5" s="228"/>
      <c r="P5" s="228"/>
      <c r="Q5" s="228"/>
      <c r="R5" s="228"/>
      <c r="S5" s="228"/>
      <c r="T5" s="228"/>
      <c r="AB5" s="13" t="s">
        <v>72</v>
      </c>
      <c r="AC5" s="130" t="s">
        <v>2254</v>
      </c>
      <c r="AD5" s="131" t="s">
        <v>2255</v>
      </c>
      <c r="AE5" s="132" t="s">
        <v>62</v>
      </c>
      <c r="AF5" s="138" t="s">
        <v>2256</v>
      </c>
      <c r="AG5" s="133" t="s">
        <v>2257</v>
      </c>
      <c r="AH5" s="133" t="s">
        <v>2257</v>
      </c>
      <c r="AI5" s="134" t="s">
        <v>2257</v>
      </c>
    </row>
    <row r="6" spans="1:153" s="100" customFormat="1" ht="27.75" customHeight="1" x14ac:dyDescent="0.2">
      <c r="B6" s="228" t="s">
        <v>2262</v>
      </c>
      <c r="C6" s="228"/>
      <c r="D6" s="228"/>
      <c r="E6" s="228"/>
      <c r="F6" s="228"/>
      <c r="G6" s="228"/>
      <c r="H6" s="228"/>
      <c r="I6" s="228"/>
      <c r="L6" s="228" t="s">
        <v>2263</v>
      </c>
      <c r="M6" s="228"/>
      <c r="N6" s="228"/>
      <c r="O6" s="228"/>
      <c r="P6" s="228"/>
      <c r="Q6" s="228"/>
      <c r="R6" s="228"/>
      <c r="S6" s="228"/>
      <c r="T6" s="228"/>
      <c r="AB6" s="13" t="s">
        <v>74</v>
      </c>
      <c r="AC6" s="130" t="s">
        <v>2254</v>
      </c>
      <c r="AD6" s="131" t="s">
        <v>2255</v>
      </c>
      <c r="AE6" s="132" t="s">
        <v>62</v>
      </c>
      <c r="AF6" s="138" t="s">
        <v>2256</v>
      </c>
      <c r="AG6" s="133" t="s">
        <v>2257</v>
      </c>
      <c r="AH6" s="133" t="s">
        <v>2257</v>
      </c>
      <c r="AI6" s="134" t="s">
        <v>2257</v>
      </c>
    </row>
    <row r="7" spans="1:153" ht="18" customHeight="1" x14ac:dyDescent="0.2">
      <c r="B7" s="294" t="s">
        <v>2264</v>
      </c>
      <c r="C7" s="294"/>
      <c r="D7" s="294"/>
      <c r="E7" s="294"/>
      <c r="F7" s="294"/>
      <c r="G7" s="294"/>
      <c r="H7" s="294"/>
      <c r="I7" s="294"/>
      <c r="L7" s="294" t="s">
        <v>2265</v>
      </c>
      <c r="M7" s="294"/>
      <c r="N7" s="294"/>
      <c r="O7" s="294"/>
      <c r="P7" s="294"/>
      <c r="Q7" s="294"/>
      <c r="R7" s="294"/>
      <c r="S7" s="294"/>
      <c r="T7" s="294"/>
      <c r="AB7" s="13" t="s">
        <v>75</v>
      </c>
      <c r="AC7" s="130" t="s">
        <v>2254</v>
      </c>
      <c r="AD7" s="131" t="s">
        <v>2255</v>
      </c>
      <c r="AE7" s="132" t="s">
        <v>62</v>
      </c>
      <c r="AF7" s="138" t="s">
        <v>2256</v>
      </c>
      <c r="AG7" s="133" t="s">
        <v>2257</v>
      </c>
      <c r="AH7" s="133" t="s">
        <v>2257</v>
      </c>
      <c r="AI7" s="134" t="s">
        <v>2257</v>
      </c>
    </row>
    <row r="8" spans="1:153" ht="8.25" customHeight="1" x14ac:dyDescent="0.2">
      <c r="AB8" s="13" t="s">
        <v>76</v>
      </c>
      <c r="AC8" s="130" t="s">
        <v>2254</v>
      </c>
      <c r="AD8" s="131" t="s">
        <v>2255</v>
      </c>
      <c r="AE8" s="132" t="s">
        <v>62</v>
      </c>
      <c r="AF8" s="138" t="s">
        <v>2256</v>
      </c>
      <c r="AG8" s="133" t="s">
        <v>2257</v>
      </c>
      <c r="AH8" s="133" t="s">
        <v>2257</v>
      </c>
      <c r="AI8" s="134" t="s">
        <v>2257</v>
      </c>
    </row>
    <row r="9" spans="1:153" ht="72" customHeight="1" x14ac:dyDescent="0.2">
      <c r="B9" s="101" t="s">
        <v>2266</v>
      </c>
      <c r="C9" s="102" t="str">
        <f>IFERROR(_xlfn.XLOOKUP($B$10,$AB$2:$AB$34,AC$2:AC$34),AC2)</f>
        <v>Red/black unit charge
p/kWh</v>
      </c>
      <c r="D9" s="102" t="str">
        <f t="shared" ref="D9:I9" si="0">IFERROR(_xlfn.XLOOKUP($B$10,$AB$2:$AB$34,AD$2:AD$34),AD2)</f>
        <v>Amber/yellow unit charge
p/kWh</v>
      </c>
      <c r="E9" s="102" t="str">
        <f t="shared" si="0"/>
        <v>Green unit charge
p/kWh</v>
      </c>
      <c r="F9" s="102" t="str">
        <f t="shared" si="0"/>
        <v>Fixed charge p/MPAN/day</v>
      </c>
      <c r="G9" s="102" t="str">
        <f t="shared" si="0"/>
        <v>Capacity charge p/kVA/day</v>
      </c>
      <c r="H9" s="102" t="str">
        <f t="shared" si="0"/>
        <v>Exceeded capacity charge
p/kVA/day</v>
      </c>
      <c r="I9" s="102" t="str">
        <f t="shared" si="0"/>
        <v>Reactive power charge
p/kVArh</v>
      </c>
      <c r="L9" s="101" t="s">
        <v>2267</v>
      </c>
      <c r="M9" s="119" t="str">
        <f>'Annex 2 Designated EHV charges'!I9</f>
        <v>Import
Super Red
unit charge
(p/kWh)</v>
      </c>
      <c r="N9" s="119" t="str">
        <f>'Annex 2 Designated EHV charges'!J9</f>
        <v>Import
fixed charge
(p/day)</v>
      </c>
      <c r="O9" s="119" t="str">
        <f>'Annex 2 Designated EHV charges'!K9</f>
        <v>Import
capacity charge
(p/kVA/day)</v>
      </c>
      <c r="P9" s="119" t="str">
        <f>'Annex 2 Designated EHV charges'!L9</f>
        <v>Import
exceeded capacity charge
(p/kVA/day)</v>
      </c>
      <c r="Q9" s="120" t="str">
        <f>'Annex 2 Designated EHV charges'!M9</f>
        <v>Export
Super Red
unit charge
(p/kWh)</v>
      </c>
      <c r="R9" s="120" t="str">
        <f>'Annex 2 Designated EHV charges'!N9</f>
        <v>Export
fixed charge
(p/day)</v>
      </c>
      <c r="S9" s="120" t="str">
        <f>'Annex 2 Designated EHV charges'!O9</f>
        <v>Export
capacity charge
(p/kVA/day)</v>
      </c>
      <c r="T9" s="120" t="str">
        <f>'Annex 2 Designated EHV charges'!P9</f>
        <v>Export
exceeded capacity charge
(p/kVA/day)</v>
      </c>
      <c r="AB9" s="13" t="s">
        <v>77</v>
      </c>
      <c r="AC9" s="130" t="s">
        <v>2254</v>
      </c>
      <c r="AD9" s="131" t="s">
        <v>2255</v>
      </c>
      <c r="AE9" s="132" t="s">
        <v>62</v>
      </c>
      <c r="AF9" s="138" t="s">
        <v>2256</v>
      </c>
      <c r="AG9" s="133" t="s">
        <v>2257</v>
      </c>
      <c r="AH9" s="133" t="s">
        <v>2257</v>
      </c>
      <c r="AI9" s="134" t="s">
        <v>2257</v>
      </c>
    </row>
    <row r="10" spans="1:153" ht="30" customHeight="1" x14ac:dyDescent="0.2">
      <c r="B10" s="92"/>
      <c r="C10" s="116" t="str">
        <f>IFERROR(VLOOKUP($B$10,'Annex 1 LV, HV and UMS charges'!$A:$K,4,FALSE),"")</f>
        <v/>
      </c>
      <c r="D10" s="117" t="str">
        <f>IFERROR(VLOOKUP($B$10,'Annex 1 LV, HV and UMS charges'!$A:$K,5,FALSE),"")</f>
        <v/>
      </c>
      <c r="E10" s="117" t="str">
        <f>IFERROR(VLOOKUP($B$10,'Annex 1 LV, HV and UMS charges'!$A:$K,6,FALSE),"")</f>
        <v/>
      </c>
      <c r="F10" s="94" t="str">
        <f>IFERROR(VLOOKUP($B$10,'Annex 1 LV, HV and UMS charges'!$A:$K,7,FALSE),"")</f>
        <v/>
      </c>
      <c r="G10" s="94" t="str">
        <f>IFERROR(VLOOKUP($B$10,'Annex 1 LV, HV and UMS charges'!$A:$K,8,FALSE),"")</f>
        <v/>
      </c>
      <c r="H10" s="94" t="str">
        <f>IFERROR(VLOOKUP($B$10,'Annex 1 LV, HV and UMS charges'!$A:$K,9,FALSE),"")</f>
        <v/>
      </c>
      <c r="I10" s="94" t="str">
        <f>IFERROR(VLOOKUP($B$10,'Annex 1 LV, HV and UMS charges'!$A:$K,10,FALSE),"")</f>
        <v/>
      </c>
      <c r="L10" s="92"/>
      <c r="M10" s="177">
        <f>IFERROR(_xlfn.XLOOKUP($L$10,'Annex 2 Designated EHV charges'!$G:$G,'Annex 2 Designated EHV charges'!I:I),"")</f>
        <v>0</v>
      </c>
      <c r="N10" s="94">
        <f>IFERROR(_xlfn.XLOOKUP($L$10,'Annex 2 Designated EHV charges'!$G:$G,'Annex 2 Designated EHV charges'!J:J),"")</f>
        <v>0</v>
      </c>
      <c r="O10" s="94">
        <f>IFERROR(_xlfn.XLOOKUP($L$10,'Annex 2 Designated EHV charges'!$G:$G,'Annex 2 Designated EHV charges'!K:K),"")</f>
        <v>0</v>
      </c>
      <c r="P10" s="94">
        <f>IFERROR(_xlfn.XLOOKUP($L$10,'Annex 2 Designated EHV charges'!$G:$G,'Annex 2 Designated EHV charges'!L:L),"")</f>
        <v>0</v>
      </c>
      <c r="Q10" s="178">
        <f>IFERROR(_xlfn.XLOOKUP($L$10,'Annex 2 Designated EHV charges'!$G:$G,'Annex 2 Designated EHV charges'!M:M),"")</f>
        <v>0</v>
      </c>
      <c r="R10" s="104">
        <f>IFERROR(_xlfn.XLOOKUP($L$10,'Annex 2 Designated EHV charges'!$G:$G,'Annex 2 Designated EHV charges'!N:N),"")</f>
        <v>0</v>
      </c>
      <c r="S10" s="104">
        <f>IFERROR(_xlfn.XLOOKUP($L$10,'Annex 2 Designated EHV charges'!$G:$G,'Annex 2 Designated EHV charges'!O:O),"")</f>
        <v>0</v>
      </c>
      <c r="T10" s="104">
        <f>IFERROR(_xlfn.XLOOKUP($L$10,'Annex 2 Designated EHV charges'!$G:$G,'Annex 2 Designated EHV charges'!P:P),"")</f>
        <v>0</v>
      </c>
      <c r="AB10" s="13" t="s">
        <v>2232</v>
      </c>
      <c r="AC10" s="130" t="s">
        <v>2254</v>
      </c>
      <c r="AD10" s="131" t="s">
        <v>2255</v>
      </c>
      <c r="AE10" s="132" t="s">
        <v>62</v>
      </c>
      <c r="AF10" s="133" t="s">
        <v>2257</v>
      </c>
      <c r="AG10" s="133" t="s">
        <v>2257</v>
      </c>
      <c r="AH10" s="133" t="s">
        <v>2257</v>
      </c>
      <c r="AI10" s="134" t="s">
        <v>2257</v>
      </c>
    </row>
    <row r="11" spans="1:153" ht="7.5" customHeight="1" x14ac:dyDescent="0.2">
      <c r="AB11" s="13" t="s">
        <v>79</v>
      </c>
      <c r="AC11" s="130" t="s">
        <v>2254</v>
      </c>
      <c r="AD11" s="131" t="s">
        <v>2255</v>
      </c>
      <c r="AE11" s="132" t="s">
        <v>62</v>
      </c>
      <c r="AF11" s="138" t="s">
        <v>2256</v>
      </c>
      <c r="AG11" s="138" t="s">
        <v>2268</v>
      </c>
      <c r="AH11" s="139" t="s">
        <v>2269</v>
      </c>
      <c r="AI11" s="140" t="s">
        <v>66</v>
      </c>
    </row>
    <row r="12" spans="1:153" ht="88.5" customHeight="1" x14ac:dyDescent="0.2">
      <c r="B12" s="105" t="s">
        <v>2270</v>
      </c>
      <c r="C12" s="102" t="str">
        <f>C9</f>
        <v>Red/black unit charge
p/kWh</v>
      </c>
      <c r="D12" s="102" t="str">
        <f>D9</f>
        <v>Amber/yellow unit charge
p/kWh</v>
      </c>
      <c r="E12" s="102" t="str">
        <f>E9</f>
        <v>Green unit charge
p/kWh</v>
      </c>
      <c r="F12" s="102" t="s">
        <v>2271</v>
      </c>
      <c r="G12" s="102" t="s">
        <v>2272</v>
      </c>
      <c r="H12" s="102" t="s">
        <v>2273</v>
      </c>
      <c r="I12" s="102" t="s">
        <v>2274</v>
      </c>
      <c r="L12" s="105" t="s">
        <v>2270</v>
      </c>
      <c r="M12" s="102" t="s">
        <v>2275</v>
      </c>
      <c r="N12" s="102" t="s">
        <v>2271</v>
      </c>
      <c r="O12" s="102" t="s">
        <v>2276</v>
      </c>
      <c r="P12" s="102" t="s">
        <v>2273</v>
      </c>
      <c r="Q12" s="103" t="s">
        <v>2277</v>
      </c>
      <c r="R12" s="103" t="s">
        <v>2271</v>
      </c>
      <c r="S12" s="103" t="s">
        <v>2278</v>
      </c>
      <c r="T12" s="103" t="s">
        <v>2273</v>
      </c>
      <c r="AB12" s="13" t="s">
        <v>80</v>
      </c>
      <c r="AC12" s="130" t="s">
        <v>2254</v>
      </c>
      <c r="AD12" s="131" t="s">
        <v>2255</v>
      </c>
      <c r="AE12" s="132" t="s">
        <v>62</v>
      </c>
      <c r="AF12" s="138" t="s">
        <v>2256</v>
      </c>
      <c r="AG12" s="138" t="s">
        <v>2268</v>
      </c>
      <c r="AH12" s="139" t="s">
        <v>2269</v>
      </c>
      <c r="AI12" s="140" t="s">
        <v>66</v>
      </c>
    </row>
    <row r="13" spans="1:153" ht="30" customHeight="1" x14ac:dyDescent="0.2">
      <c r="B13" s="106" t="s">
        <v>2279</v>
      </c>
      <c r="C13" s="111"/>
      <c r="D13" s="111"/>
      <c r="E13" s="111"/>
      <c r="F13" s="111"/>
      <c r="G13" s="111"/>
      <c r="H13" s="111"/>
      <c r="I13" s="111"/>
      <c r="L13" s="106" t="s">
        <v>2279</v>
      </c>
      <c r="M13" s="95"/>
      <c r="N13" s="95"/>
      <c r="O13" s="95"/>
      <c r="P13" s="95"/>
      <c r="Q13" s="96"/>
      <c r="R13" s="96">
        <f>N13</f>
        <v>0</v>
      </c>
      <c r="S13" s="96"/>
      <c r="T13" s="96"/>
      <c r="AB13" s="13" t="s">
        <v>81</v>
      </c>
      <c r="AC13" s="130" t="s">
        <v>2254</v>
      </c>
      <c r="AD13" s="131" t="s">
        <v>2255</v>
      </c>
      <c r="AE13" s="132" t="s">
        <v>62</v>
      </c>
      <c r="AF13" s="138" t="s">
        <v>2256</v>
      </c>
      <c r="AG13" s="138" t="s">
        <v>2268</v>
      </c>
      <c r="AH13" s="139" t="s">
        <v>2269</v>
      </c>
      <c r="AI13" s="140" t="s">
        <v>66</v>
      </c>
    </row>
    <row r="14" spans="1:153" ht="30" customHeight="1" x14ac:dyDescent="0.2">
      <c r="B14" s="107" t="s">
        <v>2280</v>
      </c>
      <c r="C14" s="93">
        <f t="shared" ref="C14:I14" si="1">C13</f>
        <v>0</v>
      </c>
      <c r="D14" s="93">
        <f t="shared" si="1"/>
        <v>0</v>
      </c>
      <c r="E14" s="93">
        <f t="shared" si="1"/>
        <v>0</v>
      </c>
      <c r="F14" s="93">
        <f t="shared" si="1"/>
        <v>0</v>
      </c>
      <c r="G14" s="93">
        <f t="shared" si="1"/>
        <v>0</v>
      </c>
      <c r="H14" s="176">
        <f t="shared" si="1"/>
        <v>0</v>
      </c>
      <c r="I14" s="176">
        <f t="shared" si="1"/>
        <v>0</v>
      </c>
      <c r="L14" s="107" t="s">
        <v>2280</v>
      </c>
      <c r="M14" s="93">
        <f>M13</f>
        <v>0</v>
      </c>
      <c r="N14" s="93">
        <f t="shared" ref="N14:T14" si="2">N13</f>
        <v>0</v>
      </c>
      <c r="O14" s="93">
        <f t="shared" si="2"/>
        <v>0</v>
      </c>
      <c r="P14" s="93">
        <f t="shared" si="2"/>
        <v>0</v>
      </c>
      <c r="Q14" s="97">
        <f t="shared" si="2"/>
        <v>0</v>
      </c>
      <c r="R14" s="97">
        <f t="shared" si="2"/>
        <v>0</v>
      </c>
      <c r="S14" s="97">
        <f t="shared" si="2"/>
        <v>0</v>
      </c>
      <c r="T14" s="97">
        <f t="shared" si="2"/>
        <v>0</v>
      </c>
      <c r="AB14" s="13" t="s">
        <v>82</v>
      </c>
      <c r="AC14" s="130" t="s">
        <v>2254</v>
      </c>
      <c r="AD14" s="131" t="s">
        <v>2255</v>
      </c>
      <c r="AE14" s="132" t="s">
        <v>62</v>
      </c>
      <c r="AF14" s="138" t="s">
        <v>2256</v>
      </c>
      <c r="AG14" s="138" t="s">
        <v>2268</v>
      </c>
      <c r="AH14" s="139" t="s">
        <v>2269</v>
      </c>
      <c r="AI14" s="140" t="s">
        <v>66</v>
      </c>
    </row>
    <row r="15" spans="1:153" ht="7.5" customHeight="1" x14ac:dyDescent="0.2">
      <c r="AB15" s="13" t="s">
        <v>83</v>
      </c>
      <c r="AC15" s="130" t="s">
        <v>2254</v>
      </c>
      <c r="AD15" s="131" t="s">
        <v>2255</v>
      </c>
      <c r="AE15" s="132" t="s">
        <v>62</v>
      </c>
      <c r="AF15" s="138" t="s">
        <v>2256</v>
      </c>
      <c r="AG15" s="138" t="s">
        <v>2268</v>
      </c>
      <c r="AH15" s="139" t="s">
        <v>2269</v>
      </c>
      <c r="AI15" s="140" t="s">
        <v>66</v>
      </c>
    </row>
    <row r="16" spans="1:153" ht="63.75" customHeight="1" x14ac:dyDescent="0.2">
      <c r="B16" s="105" t="s">
        <v>2281</v>
      </c>
      <c r="C16" s="102" t="s">
        <v>2282</v>
      </c>
      <c r="D16" s="102" t="s">
        <v>2283</v>
      </c>
      <c r="E16" s="102" t="s">
        <v>2284</v>
      </c>
      <c r="F16" s="102" t="s">
        <v>2285</v>
      </c>
      <c r="G16" s="102" t="s">
        <v>2286</v>
      </c>
      <c r="H16" s="102" t="s">
        <v>2287</v>
      </c>
      <c r="I16" s="102" t="s">
        <v>2288</v>
      </c>
      <c r="L16" s="105" t="s">
        <v>2281</v>
      </c>
      <c r="M16" s="102" t="s">
        <v>2289</v>
      </c>
      <c r="N16" s="102" t="s">
        <v>2290</v>
      </c>
      <c r="O16" s="102" t="s">
        <v>2291</v>
      </c>
      <c r="P16" s="102" t="s">
        <v>2292</v>
      </c>
      <c r="Q16" s="103" t="s">
        <v>2293</v>
      </c>
      <c r="R16" s="103" t="s">
        <v>2294</v>
      </c>
      <c r="S16" s="103" t="s">
        <v>2295</v>
      </c>
      <c r="T16" s="103" t="s">
        <v>2296</v>
      </c>
      <c r="AB16" s="13" t="s">
        <v>84</v>
      </c>
      <c r="AC16" s="130" t="s">
        <v>2254</v>
      </c>
      <c r="AD16" s="131" t="s">
        <v>2255</v>
      </c>
      <c r="AE16" s="132" t="s">
        <v>62</v>
      </c>
      <c r="AF16" s="138" t="s">
        <v>2256</v>
      </c>
      <c r="AG16" s="138" t="s">
        <v>2268</v>
      </c>
      <c r="AH16" s="139" t="s">
        <v>2269</v>
      </c>
      <c r="AI16" s="140" t="s">
        <v>66</v>
      </c>
    </row>
    <row r="17" spans="2:35" ht="30" customHeight="1" x14ac:dyDescent="0.2">
      <c r="B17" s="106" t="s">
        <v>2297</v>
      </c>
      <c r="C17" s="112" t="str">
        <f>IFERROR(C10*C13/100,"")</f>
        <v/>
      </c>
      <c r="D17" s="112" t="str">
        <f t="shared" ref="D17:I17" si="3">IFERROR(D10*D13/100,"")</f>
        <v/>
      </c>
      <c r="E17" s="112" t="str">
        <f t="shared" si="3"/>
        <v/>
      </c>
      <c r="F17" s="112" t="str">
        <f t="shared" si="3"/>
        <v/>
      </c>
      <c r="G17" s="112" t="str">
        <f>IFERROR(G10*G13*F13/100,"")</f>
        <v/>
      </c>
      <c r="H17" s="112" t="str">
        <f>IFERROR(H10*H13*F13/100,"")</f>
        <v/>
      </c>
      <c r="I17" s="112" t="str">
        <f t="shared" si="3"/>
        <v/>
      </c>
      <c r="L17" s="108" t="s">
        <v>2297</v>
      </c>
      <c r="M17" s="112">
        <f>IFERROR(M10*M13/100,"")</f>
        <v>0</v>
      </c>
      <c r="N17" s="112">
        <f>IFERROR(N10*N13/100,"")</f>
        <v>0</v>
      </c>
      <c r="O17" s="112">
        <f>IFERROR(O10*O13*N13/100,"")</f>
        <v>0</v>
      </c>
      <c r="P17" s="112">
        <f>IFERROR(P10*P13*N13/100,"")</f>
        <v>0</v>
      </c>
      <c r="Q17" s="113">
        <f>IFERROR(Q10*Q13/100,"")</f>
        <v>0</v>
      </c>
      <c r="R17" s="113">
        <f>IFERROR(R10*R13/100,"")</f>
        <v>0</v>
      </c>
      <c r="S17" s="113">
        <f>IFERROR(S10*S13*R13/100,"")</f>
        <v>0</v>
      </c>
      <c r="T17" s="113">
        <f>IFERROR(T10*T13*R13/100,"")</f>
        <v>0</v>
      </c>
      <c r="AB17" s="13" t="s">
        <v>85</v>
      </c>
      <c r="AC17" s="130" t="s">
        <v>2254</v>
      </c>
      <c r="AD17" s="131" t="s">
        <v>2255</v>
      </c>
      <c r="AE17" s="132" t="s">
        <v>62</v>
      </c>
      <c r="AF17" s="138" t="s">
        <v>2256</v>
      </c>
      <c r="AG17" s="138" t="s">
        <v>2268</v>
      </c>
      <c r="AH17" s="139" t="s">
        <v>2269</v>
      </c>
      <c r="AI17" s="140" t="s">
        <v>66</v>
      </c>
    </row>
    <row r="18" spans="2:35" ht="30" customHeight="1" x14ac:dyDescent="0.2">
      <c r="B18" s="107" t="s">
        <v>2298</v>
      </c>
      <c r="C18" s="114" t="str">
        <f>IFERROR(C10*C14/100,"")</f>
        <v/>
      </c>
      <c r="D18" s="114" t="str">
        <f t="shared" ref="D18:I18" si="4">IFERROR(D10*D14/100,"")</f>
        <v/>
      </c>
      <c r="E18" s="114" t="str">
        <f t="shared" si="4"/>
        <v/>
      </c>
      <c r="F18" s="114" t="str">
        <f t="shared" si="4"/>
        <v/>
      </c>
      <c r="G18" s="114" t="str">
        <f>IFERROR(G10*G14*F14/100,"")</f>
        <v/>
      </c>
      <c r="H18" s="114" t="str">
        <f>IFERROR(H10*H14*F14/100,"")</f>
        <v/>
      </c>
      <c r="I18" s="114" t="str">
        <f t="shared" si="4"/>
        <v/>
      </c>
      <c r="L18" s="109" t="s">
        <v>2298</v>
      </c>
      <c r="M18" s="114">
        <f>IFERROR(M10*M14/100,"")</f>
        <v>0</v>
      </c>
      <c r="N18" s="114">
        <f>IFERROR(N10*N14/100,"")</f>
        <v>0</v>
      </c>
      <c r="O18" s="114">
        <f>IFERROR(O10*O14*N14/100,"")</f>
        <v>0</v>
      </c>
      <c r="P18" s="114">
        <f>IFERROR(P10*P14*N14/100,"")</f>
        <v>0</v>
      </c>
      <c r="Q18" s="115">
        <f>IFERROR(Q10*Q14/100,"")</f>
        <v>0</v>
      </c>
      <c r="R18" s="115">
        <f>IFERROR(R10*R14/100,"")</f>
        <v>0</v>
      </c>
      <c r="S18" s="115">
        <f>IFERROR(S10*S14*R14/100,"")</f>
        <v>0</v>
      </c>
      <c r="T18" s="115">
        <f>IFERROR(T10*T14*R14/100,"")</f>
        <v>0</v>
      </c>
      <c r="AB18" s="13" t="s">
        <v>86</v>
      </c>
      <c r="AC18" s="130" t="s">
        <v>2254</v>
      </c>
      <c r="AD18" s="131" t="s">
        <v>2255</v>
      </c>
      <c r="AE18" s="132" t="s">
        <v>62</v>
      </c>
      <c r="AF18" s="138" t="s">
        <v>2256</v>
      </c>
      <c r="AG18" s="138" t="s">
        <v>2268</v>
      </c>
      <c r="AH18" s="139" t="s">
        <v>2269</v>
      </c>
      <c r="AI18" s="140" t="s">
        <v>66</v>
      </c>
    </row>
    <row r="19" spans="2:35" ht="7.5" customHeight="1" x14ac:dyDescent="0.2">
      <c r="AB19" s="13" t="s">
        <v>87</v>
      </c>
      <c r="AC19" s="130" t="s">
        <v>2254</v>
      </c>
      <c r="AD19" s="131" t="s">
        <v>2255</v>
      </c>
      <c r="AE19" s="132" t="s">
        <v>62</v>
      </c>
      <c r="AF19" s="138" t="s">
        <v>2256</v>
      </c>
      <c r="AG19" s="138" t="s">
        <v>2268</v>
      </c>
      <c r="AH19" s="139" t="s">
        <v>2269</v>
      </c>
      <c r="AI19" s="140" t="s">
        <v>66</v>
      </c>
    </row>
    <row r="20" spans="2:35" ht="39.75" customHeight="1" x14ac:dyDescent="0.2">
      <c r="C20" s="110" t="s">
        <v>2299</v>
      </c>
      <c r="M20" s="102" t="s">
        <v>2300</v>
      </c>
      <c r="N20" s="103" t="s">
        <v>2301</v>
      </c>
      <c r="AB20" s="13" t="s">
        <v>88</v>
      </c>
      <c r="AC20" s="130" t="s">
        <v>2254</v>
      </c>
      <c r="AD20" s="131" t="s">
        <v>2255</v>
      </c>
      <c r="AE20" s="132" t="s">
        <v>62</v>
      </c>
      <c r="AF20" s="138" t="s">
        <v>2256</v>
      </c>
      <c r="AG20" s="138" t="s">
        <v>2268</v>
      </c>
      <c r="AH20" s="139" t="s">
        <v>2269</v>
      </c>
      <c r="AI20" s="140" t="s">
        <v>66</v>
      </c>
    </row>
    <row r="21" spans="2:35" ht="30" customHeight="1" x14ac:dyDescent="0.2">
      <c r="B21" s="106" t="s">
        <v>2297</v>
      </c>
      <c r="C21" s="112">
        <f>SUM(C17:I17)</f>
        <v>0</v>
      </c>
      <c r="L21" s="106" t="s">
        <v>2297</v>
      </c>
      <c r="M21" s="112">
        <f>SUM(M17:P17)</f>
        <v>0</v>
      </c>
      <c r="N21" s="113">
        <f>SUM(Q17:T17)</f>
        <v>0</v>
      </c>
      <c r="AB21" s="13" t="s">
        <v>89</v>
      </c>
      <c r="AC21" s="130" t="s">
        <v>2254</v>
      </c>
      <c r="AD21" s="131" t="s">
        <v>2255</v>
      </c>
      <c r="AE21" s="132" t="s">
        <v>62</v>
      </c>
      <c r="AF21" s="138" t="s">
        <v>2256</v>
      </c>
      <c r="AG21" s="138" t="s">
        <v>2268</v>
      </c>
      <c r="AH21" s="139" t="s">
        <v>2269</v>
      </c>
      <c r="AI21" s="140" t="s">
        <v>66</v>
      </c>
    </row>
    <row r="22" spans="2:35" ht="30" customHeight="1" x14ac:dyDescent="0.2">
      <c r="B22" s="107" t="s">
        <v>2298</v>
      </c>
      <c r="C22" s="114">
        <f>SUM(C18:I18)</f>
        <v>0</v>
      </c>
      <c r="L22" s="107" t="s">
        <v>2298</v>
      </c>
      <c r="M22" s="114">
        <f>SUM(M18:P18)</f>
        <v>0</v>
      </c>
      <c r="N22" s="115">
        <f>SUM(Q18:T18)</f>
        <v>0</v>
      </c>
      <c r="AB22" s="13" t="s">
        <v>90</v>
      </c>
      <c r="AC22" s="130" t="s">
        <v>2254</v>
      </c>
      <c r="AD22" s="131" t="s">
        <v>2255</v>
      </c>
      <c r="AE22" s="132" t="s">
        <v>62</v>
      </c>
      <c r="AF22" s="138" t="s">
        <v>2256</v>
      </c>
      <c r="AG22" s="138" t="s">
        <v>2268</v>
      </c>
      <c r="AH22" s="139" t="s">
        <v>2269</v>
      </c>
      <c r="AI22" s="140" t="s">
        <v>66</v>
      </c>
    </row>
    <row r="23" spans="2:35" ht="19.5" customHeight="1" x14ac:dyDescent="0.2">
      <c r="AB23" s="13" t="s">
        <v>91</v>
      </c>
      <c r="AC23" s="130" t="s">
        <v>2254</v>
      </c>
      <c r="AD23" s="131" t="s">
        <v>2255</v>
      </c>
      <c r="AE23" s="132" t="s">
        <v>62</v>
      </c>
      <c r="AF23" s="138" t="s">
        <v>2256</v>
      </c>
      <c r="AG23" s="138" t="s">
        <v>2268</v>
      </c>
      <c r="AH23" s="139" t="s">
        <v>2269</v>
      </c>
      <c r="AI23" s="140" t="s">
        <v>66</v>
      </c>
    </row>
    <row r="24" spans="2:35" ht="30.75" customHeight="1" x14ac:dyDescent="0.2">
      <c r="B24" s="288" t="s">
        <v>2302</v>
      </c>
      <c r="C24" s="289"/>
      <c r="D24" s="290"/>
      <c r="L24" s="288" t="s">
        <v>2303</v>
      </c>
      <c r="M24" s="289"/>
      <c r="N24" s="290"/>
      <c r="AB24" s="13" t="s">
        <v>92</v>
      </c>
      <c r="AC24" s="130" t="s">
        <v>2254</v>
      </c>
      <c r="AD24" s="131" t="s">
        <v>2255</v>
      </c>
      <c r="AE24" s="132" t="s">
        <v>62</v>
      </c>
      <c r="AF24" s="138" t="s">
        <v>2256</v>
      </c>
      <c r="AG24" s="138" t="s">
        <v>2268</v>
      </c>
      <c r="AH24" s="139" t="s">
        <v>2269</v>
      </c>
      <c r="AI24" s="140" t="s">
        <v>66</v>
      </c>
    </row>
    <row r="25" spans="2:35" ht="45" x14ac:dyDescent="0.2">
      <c r="AB25" s="13" t="s">
        <v>93</v>
      </c>
      <c r="AC25" s="130" t="s">
        <v>2254</v>
      </c>
      <c r="AD25" s="131" t="s">
        <v>2255</v>
      </c>
      <c r="AE25" s="132" t="s">
        <v>62</v>
      </c>
      <c r="AF25" s="138" t="s">
        <v>2256</v>
      </c>
      <c r="AG25" s="138" t="s">
        <v>2268</v>
      </c>
      <c r="AH25" s="139" t="s">
        <v>2269</v>
      </c>
      <c r="AI25" s="140" t="s">
        <v>66</v>
      </c>
    </row>
    <row r="26" spans="2:35" ht="45" x14ac:dyDescent="0.2">
      <c r="AB26" s="13" t="s">
        <v>94</v>
      </c>
      <c r="AC26" s="136" t="s">
        <v>2304</v>
      </c>
      <c r="AD26" s="137" t="s">
        <v>2305</v>
      </c>
      <c r="AE26" s="132" t="s">
        <v>62</v>
      </c>
      <c r="AF26" s="133" t="s">
        <v>2257</v>
      </c>
      <c r="AG26" s="133" t="s">
        <v>2257</v>
      </c>
      <c r="AH26" s="133" t="s">
        <v>2257</v>
      </c>
      <c r="AI26" s="133" t="s">
        <v>2257</v>
      </c>
    </row>
    <row r="27" spans="2:35" ht="63.75" x14ac:dyDescent="0.2">
      <c r="AB27" s="13" t="s">
        <v>97</v>
      </c>
      <c r="AC27" s="130" t="s">
        <v>2254</v>
      </c>
      <c r="AD27" s="131" t="s">
        <v>2255</v>
      </c>
      <c r="AE27" s="132" t="s">
        <v>62</v>
      </c>
      <c r="AF27" s="138" t="s">
        <v>2256</v>
      </c>
      <c r="AG27" s="133" t="s">
        <v>2257</v>
      </c>
      <c r="AH27" s="133" t="s">
        <v>2257</v>
      </c>
      <c r="AI27" s="133" t="s">
        <v>2257</v>
      </c>
    </row>
    <row r="28" spans="2:35" ht="63.75" x14ac:dyDescent="0.2">
      <c r="AB28" s="13" t="s">
        <v>99</v>
      </c>
      <c r="AC28" s="130" t="s">
        <v>2254</v>
      </c>
      <c r="AD28" s="131" t="s">
        <v>2255</v>
      </c>
      <c r="AE28" s="132" t="s">
        <v>62</v>
      </c>
      <c r="AF28" s="138" t="s">
        <v>2256</v>
      </c>
      <c r="AG28" s="133" t="s">
        <v>2257</v>
      </c>
      <c r="AH28" s="133" t="s">
        <v>2257</v>
      </c>
      <c r="AI28" s="133" t="s">
        <v>2257</v>
      </c>
    </row>
    <row r="29" spans="2:35" ht="51" x14ac:dyDescent="0.2">
      <c r="AB29" s="13" t="s">
        <v>100</v>
      </c>
      <c r="AC29" s="130" t="s">
        <v>2254</v>
      </c>
      <c r="AD29" s="131" t="s">
        <v>2255</v>
      </c>
      <c r="AE29" s="132" t="s">
        <v>62</v>
      </c>
      <c r="AF29" s="138" t="s">
        <v>2256</v>
      </c>
      <c r="AG29" s="133" t="s">
        <v>2257</v>
      </c>
      <c r="AH29" s="133" t="s">
        <v>2257</v>
      </c>
      <c r="AI29" s="135" t="s">
        <v>66</v>
      </c>
    </row>
    <row r="30" spans="2:35" ht="76.5" x14ac:dyDescent="0.2">
      <c r="AB30" s="13" t="s">
        <v>2242</v>
      </c>
      <c r="AC30" s="130" t="s">
        <v>2254</v>
      </c>
      <c r="AD30" s="131" t="s">
        <v>2255</v>
      </c>
      <c r="AE30" s="132" t="s">
        <v>62</v>
      </c>
      <c r="AF30" s="138" t="s">
        <v>2256</v>
      </c>
      <c r="AG30" s="133" t="s">
        <v>2257</v>
      </c>
      <c r="AH30" s="133" t="s">
        <v>2257</v>
      </c>
      <c r="AI30" s="133" t="s">
        <v>2257</v>
      </c>
    </row>
    <row r="31" spans="2:35" ht="51" x14ac:dyDescent="0.2">
      <c r="AB31" s="13" t="s">
        <v>102</v>
      </c>
      <c r="AC31" s="130" t="s">
        <v>2254</v>
      </c>
      <c r="AD31" s="131" t="s">
        <v>2255</v>
      </c>
      <c r="AE31" s="132" t="s">
        <v>62</v>
      </c>
      <c r="AF31" s="138" t="s">
        <v>2256</v>
      </c>
      <c r="AG31" s="133" t="s">
        <v>2257</v>
      </c>
      <c r="AH31" s="133" t="s">
        <v>2257</v>
      </c>
      <c r="AI31" s="135" t="s">
        <v>66</v>
      </c>
    </row>
    <row r="32" spans="2:35" ht="76.5" x14ac:dyDescent="0.2">
      <c r="AB32" s="13" t="s">
        <v>2243</v>
      </c>
      <c r="AC32" s="130" t="s">
        <v>2254</v>
      </c>
      <c r="AD32" s="131" t="s">
        <v>2255</v>
      </c>
      <c r="AE32" s="132" t="s">
        <v>62</v>
      </c>
      <c r="AF32" s="138" t="s">
        <v>2256</v>
      </c>
      <c r="AG32" s="133" t="s">
        <v>2257</v>
      </c>
      <c r="AH32" s="133" t="s">
        <v>2257</v>
      </c>
      <c r="AI32" s="133" t="s">
        <v>2257</v>
      </c>
    </row>
    <row r="33" spans="28:35" ht="51" x14ac:dyDescent="0.2">
      <c r="AB33" s="13" t="s">
        <v>104</v>
      </c>
      <c r="AC33" s="130" t="s">
        <v>2254</v>
      </c>
      <c r="AD33" s="131" t="s">
        <v>2255</v>
      </c>
      <c r="AE33" s="132" t="s">
        <v>62</v>
      </c>
      <c r="AF33" s="138" t="s">
        <v>2256</v>
      </c>
      <c r="AG33" s="133" t="s">
        <v>2257</v>
      </c>
      <c r="AH33" s="133" t="s">
        <v>2257</v>
      </c>
      <c r="AI33" s="135" t="s">
        <v>66</v>
      </c>
    </row>
    <row r="34" spans="28:35" ht="76.5" x14ac:dyDescent="0.2">
      <c r="AB34" s="13" t="s">
        <v>2244</v>
      </c>
      <c r="AC34" s="130" t="s">
        <v>2254</v>
      </c>
      <c r="AD34" s="131" t="s">
        <v>2255</v>
      </c>
      <c r="AE34" s="132" t="s">
        <v>62</v>
      </c>
      <c r="AF34" s="138" t="s">
        <v>2256</v>
      </c>
      <c r="AG34" s="133" t="s">
        <v>2257</v>
      </c>
      <c r="AH34" s="133" t="s">
        <v>2257</v>
      </c>
      <c r="AI34" s="133" t="s">
        <v>2257</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charges'!$G$10:$G$330</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9C571C-0AFE-4D89-B1AF-85B4D427EC0C}">
  <ds:schemaRefs>
    <ds:schemaRef ds:uri="http://www.w3.org/XML/1998/namespace"/>
    <ds:schemaRef ds:uri="http://purl.org/dc/elements/1.1/"/>
    <ds:schemaRef ds:uri="1e6d1460-ef05-4744-bb84-87c03f18eb8f"/>
    <ds:schemaRef ds:uri="http://schemas.microsoft.com/office/2006/documentManagement/types"/>
    <ds:schemaRef ds:uri="http://schemas.openxmlformats.org/package/2006/metadata/core-properties"/>
    <ds:schemaRef ds:uri="cb78e04b-515c-4dbb-b698-2a5d4359d0a0"/>
    <ds:schemaRef ds:uri="http://purl.org/dc/terms/"/>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8C5A70D9-4906-46E8-8635-3BFC23320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8894FC-CBFF-48F6-AA63-29E44B52AF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20</vt:i4>
      </vt:variant>
    </vt:vector>
  </HeadingPairs>
  <TitlesOfParts>
    <vt:vector size="35"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5 LLFs'!Print_Titles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Mitchell, Ryan</cp:lastModifiedBy>
  <cp:revision/>
  <dcterms:created xsi:type="dcterms:W3CDTF">2009-11-12T11:38:00Z</dcterms:created>
  <dcterms:modified xsi:type="dcterms:W3CDTF">2026-07-28T07:49:32Z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0x010100DF94E96785AB0E4DB2E6290582CEC72E</vt:lpwstr>
  </property>
  <property fmtid="{D5CDD505-2E9C-101B-9397-08002B2CF9AE}" pid="14" name="MediaServiceImageTags">
    <vt:lpwstr/>
  </property>
</Properties>
</file>